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30" yWindow="45" windowWidth="1401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ом.эффект" sheetId="23" r:id="rId8"/>
    <sheet name="6.2. Паспорт фин осв ввод" sheetId="15" r:id="rId9"/>
    <sheet name="6.1. Паспорт сетевой график" sheetId="16" r:id="rId10"/>
    <sheet name="7 Паспорт отчет о закупке" sheetId="25" r:id="rId11"/>
    <sheet name="8. Общие сведения" sheetId="22" r:id="rId12"/>
    <sheet name="Описание " sheetId="24"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9">'6.1. Паспорт сетевой график'!$A$1:$L$54</definedName>
    <definedName name="_xlnm.Print_Area" localSheetId="8">'6.2. Паспорт фин осв ввод'!$A$1:$AC$64</definedName>
  </definedNames>
  <calcPr calcId="152511"/>
</workbook>
</file>

<file path=xl/calcChain.xml><?xml version="1.0" encoding="utf-8"?>
<calcChain xmlns="http://schemas.openxmlformats.org/spreadsheetml/2006/main">
  <c r="AC24" i="15" l="1"/>
  <c r="AC27" i="15"/>
  <c r="E25" i="15" l="1"/>
  <c r="E26" i="15"/>
  <c r="E27" i="15"/>
  <c r="E28" i="15"/>
  <c r="E29" i="15"/>
  <c r="E24" i="15"/>
  <c r="D27" i="15" l="1"/>
  <c r="N24" i="15" l="1"/>
  <c r="D30" i="15"/>
  <c r="A5" i="25" l="1"/>
  <c r="A5" i="26"/>
  <c r="A14" i="27" l="1"/>
  <c r="A11" i="27"/>
  <c r="A8" i="27"/>
  <c r="A15" i="26"/>
  <c r="A12" i="26"/>
  <c r="A9" i="26"/>
  <c r="A15" i="25"/>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P24" i="15" l="1"/>
  <c r="O22" i="12" l="1"/>
  <c r="M22" i="12"/>
  <c r="A11" i="24" l="1"/>
  <c r="A8" i="24"/>
  <c r="A15" i="22"/>
  <c r="B21" i="22" s="1"/>
  <c r="H54" i="16"/>
  <c r="H53" i="16"/>
  <c r="H49" i="16"/>
  <c r="H47" i="16"/>
  <c r="H40" i="16"/>
  <c r="H39" i="16"/>
  <c r="H35" i="16"/>
  <c r="H32" i="16"/>
  <c r="H31" i="16"/>
  <c r="A14" i="15" l="1"/>
  <c r="A15" i="16"/>
  <c r="A15" i="23"/>
  <c r="A15" i="6"/>
  <c r="A16" i="13"/>
  <c r="A14" i="12"/>
  <c r="C24" i="6" l="1"/>
  <c r="A12" i="23" l="1"/>
  <c r="A12" i="22"/>
  <c r="A11" i="12"/>
  <c r="A12" i="16"/>
  <c r="A11" i="15"/>
  <c r="A13" i="13"/>
  <c r="A12" i="6"/>
</calcChain>
</file>

<file path=xl/sharedStrings.xml><?xml version="1.0" encoding="utf-8"?>
<sst xmlns="http://schemas.openxmlformats.org/spreadsheetml/2006/main" count="1166" uniqueCount="510">
  <si>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</si>
  <si>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</si>
  <si>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</si>
  <si>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</si>
  <si>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</si>
  <si>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</si>
  <si>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</si>
  <si>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</si>
  <si>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</si>
  <si>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</si>
  <si>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</si>
  <si>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</si>
  <si>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</si>
  <si>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</si>
  <si>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</si>
  <si>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</si>
  <si>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</si>
  <si>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</si>
  <si>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</si>
  <si>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</si>
  <si>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</si>
  <si>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</si>
  <si>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</si>
  <si>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</si>
  <si>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</si>
  <si>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</si>
  <si>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</si>
  <si>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</si>
  <si>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</si>
  <si>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</si>
  <si>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</si>
  <si>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</si>
  <si>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</si>
  <si>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</si>
  <si>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</si>
  <si>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</si>
  <si>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</si>
  <si>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</si>
  <si>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</si>
  <si>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</si>
  <si>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</si>
  <si>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</si>
  <si>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</si>
  <si>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</si>
  <si>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</si>
  <si>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</si>
  <si>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</si>
  <si>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</si>
  <si>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</si>
  <si>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</si>
  <si>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</si>
  <si>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</si>
  <si>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</si>
  <si>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</si>
  <si>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</si>
  <si>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</si>
  <si>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</si>
  <si>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</si>
  <si>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</si>
  <si>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</si>
  <si>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</si>
  <si>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</si>
  <si>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</si>
  <si>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</si>
  <si>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</si>
  <si>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</si>
  <si>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</si>
  <si>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</si>
  <si>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</si>
  <si>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</si>
  <si>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</si>
  <si>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</si>
  <si>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</si>
  <si>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</si>
  <si>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</si>
  <si>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</si>
  <si>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</si>
  <si>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</si>
  <si>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</si>
  <si>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</si>
  <si>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</si>
  <si>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</si>
  <si>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</si>
  <si>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</si>
  <si>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</si>
  <si>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</si>
  <si>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</si>
  <si>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</si>
  <si>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</si>
  <si>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</si>
  <si>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</si>
  <si>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</si>
  <si>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</si>
  <si>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</si>
  <si>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</si>
  <si>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</si>
  <si>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</si>
  <si>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</si>
  <si>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</si>
  <si>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</si>
  <si>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</si>
  <si>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</si>
  <si>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</si>
  <si>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</si>
  <si>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</si>
  <si>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</si>
  <si>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</si>
  <si>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</si>
  <si>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</si>
  <si>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</si>
  <si>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</si>
  <si>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</si>
  <si>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</si>
  <si>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</si>
  <si>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</si>
  <si>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</si>
  <si>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</si>
  <si>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</si>
  <si>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</si>
  <si>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</si>
  <si>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</si>
  <si>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</si>
  <si>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</si>
  <si>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</si>
  <si>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</si>
  <si>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</si>
  <si>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</si>
  <si>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</si>
  <si>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</si>
  <si>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</si>
  <si>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</si>
  <si>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</si>
  <si>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</si>
  <si>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</si>
  <si>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</si>
  <si>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</si>
  <si>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</si>
  <si>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</si>
  <si>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</si>
  <si>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</si>
  <si>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</si>
  <si>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</si>
  <si>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</si>
  <si>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</si>
  <si>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</si>
  <si>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</si>
  <si>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</si>
  <si>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</si>
  <si>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</si>
  <si>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</si>
  <si>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</si>
  <si>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</si>
  <si>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</si>
  <si>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</si>
  <si>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</si>
  <si>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</si>
  <si>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</si>
  <si>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</si>
  <si>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</si>
  <si>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</si>
  <si>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</si>
  <si>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</si>
  <si>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</si>
  <si>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</si>
  <si>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</si>
  <si>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</si>
  <si>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</si>
  <si>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</si>
  <si>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</si>
  <si>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</si>
  <si>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</si>
  <si>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</si>
  <si>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</si>
  <si>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</si>
  <si>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</si>
  <si>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</si>
  <si>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</si>
  <si>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</si>
  <si>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</si>
  <si>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</si>
  <si>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</si>
  <si>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</si>
  <si>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</si>
  <si>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</si>
  <si>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</si>
  <si>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</si>
  <si>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</si>
  <si>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</si>
  <si>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</si>
  <si>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</si>
  <si>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</si>
  <si>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</si>
  <si>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</si>
  <si>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</si>
  <si>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</si>
  <si>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</si>
  <si>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</si>
  <si>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</si>
  <si>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</si>
  <si>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</si>
  <si>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</si>
  <si>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</si>
  <si>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</si>
  <si>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</si>
  <si>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</si>
  <si>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</si>
  <si>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</si>
  <si>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</si>
  <si>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</si>
  <si>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</si>
  <si>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</si>
  <si>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</si>
  <si>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</si>
  <si>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</si>
  <si>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</si>
  <si>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</si>
  <si>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</si>
  <si>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</si>
  <si>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</si>
  <si>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</si>
  <si>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</si>
  <si>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</si>
  <si>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</si>
  <si>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</si>
  <si>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</si>
  <si>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</si>
  <si>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</si>
  <si>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</si>
  <si>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</si>
  <si>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</si>
  <si>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</si>
  <si>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</si>
  <si>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</si>
  <si>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</si>
  <si>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</si>
  <si>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</si>
  <si>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</si>
  <si>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</si>
  <si>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</si>
  <si>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</si>
  <si>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</si>
  <si>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</si>
  <si>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</si>
  <si>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</si>
  <si>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</si>
  <si>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</si>
  <si>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</si>
  <si>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</si>
  <si>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</si>
  <si>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</si>
  <si>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</si>
  <si>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</si>
  <si>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</si>
  <si>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</si>
  <si>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</si>
  <si>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</si>
  <si>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</si>
  <si>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</si>
  <si>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</si>
  <si>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</si>
  <si>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</si>
  <si>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</si>
  <si>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</si>
  <si>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</si>
  <si>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</si>
  <si>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</si>
  <si>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</si>
  <si>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</si>
  <si>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</si>
  <si>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</si>
  <si>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</si>
  <si>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</si>
  <si>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</si>
  <si>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</si>
  <si>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</si>
  <si>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</si>
  <si>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</si>
  <si>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</si>
  <si>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</si>
  <si>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</si>
  <si>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</si>
  <si>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</si>
  <si>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</si>
  <si>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</si>
  <si>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</si>
  <si>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</si>
  <si>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</si>
  <si>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</si>
  <si>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</si>
  <si>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</si>
  <si>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</si>
  <si>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</si>
  <si>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</si>
  <si>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</si>
  <si>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</si>
  <si>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</si>
  <si>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</si>
  <si>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</si>
  <si>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</si>
  <si>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</si>
  <si>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</si>
  <si>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</si>
  <si>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</si>
  <si>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</si>
  <si>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</si>
  <si>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</si>
  <si>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</si>
  <si>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</si>
  <si>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</si>
  <si>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</si>
  <si>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</si>
  <si>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</si>
  <si>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</si>
  <si>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</si>
  <si>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</si>
  <si>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</si>
  <si>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</si>
  <si>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</si>
  <si>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</si>
  <si>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г. Черкесск</t>
  </si>
  <si>
    <t>земельный участок находится в собственности</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</si>
  <si>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</si>
  <si>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</si>
  <si>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</si>
  <si>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</si>
  <si>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</si>
  <si>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</si>
  <si>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</si>
  <si>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</si>
  <si>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</si>
  <si>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</si>
  <si>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</si>
  <si>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ПС 110/10кВ Южная</t>
  </si>
  <si>
    <t>Выключатели элегазовые баковые</t>
  </si>
  <si>
    <t xml:space="preserve">Трансформатор трехфазный силовой маслянный, </t>
  </si>
  <si>
    <t>ТДН-16000/110</t>
  </si>
  <si>
    <t>ТРДН-40000/110</t>
  </si>
  <si>
    <t>HLD-145/1250</t>
  </si>
  <si>
    <t>ВЭБ-110</t>
  </si>
  <si>
    <t>Т-1</t>
  </si>
  <si>
    <t>Л-95;    Л-217;   Т-1;     М-2;     Л-98.</t>
  </si>
  <si>
    <t>1987</t>
  </si>
  <si>
    <t>1997</t>
  </si>
  <si>
    <t>110</t>
  </si>
  <si>
    <t>2008</t>
  </si>
  <si>
    <t>2013;              2013;                2010;              2015;                 2011.</t>
  </si>
  <si>
    <t>Акт технического освидетельствования от 21.09.2015г. Проведенный работниками Филиала.</t>
  </si>
  <si>
    <t>продлить эксплуатацию до 2020г.</t>
  </si>
  <si>
    <t xml:space="preserve">             Карачаево-Черкесский Филиал ПАО МРСК "Северного Кавказа"            </t>
  </si>
  <si>
    <t>Год раскрытия информации:   2016 год</t>
  </si>
  <si>
    <t>ПС 110/10 кВ Южная</t>
  </si>
  <si>
    <t xml:space="preserve">                                    Карачаево-Черкесский Филиал ПАО МРСК "Северного Кавказа"                    </t>
  </si>
  <si>
    <t xml:space="preserve">не требуется </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</si>
  <si>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</si>
  <si>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</si>
  <si>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</si>
  <si>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</si>
  <si>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г. Черкесск КЧР ул. Лагерная</t>
  </si>
  <si>
    <t xml:space="preserve">Сводный сметный расчет </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</si>
  <si>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</si>
  <si>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</si>
  <si>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</si>
  <si>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</si>
  <si>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</si>
  <si>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</si>
  <si>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</si>
  <si>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</si>
  <si>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</si>
  <si>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</si>
  <si>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</si>
  <si>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</si>
  <si>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</si>
  <si>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по состоянию на 01.01.2016</t>
  </si>
  <si>
    <t>Год 2016</t>
  </si>
  <si>
    <t>Год 2018</t>
  </si>
  <si>
    <t>Год 2019</t>
  </si>
  <si>
    <t>Год 2020</t>
  </si>
  <si>
    <t>Информация о заключенных договорах:</t>
  </si>
  <si>
    <t>ПИР</t>
  </si>
  <si>
    <t>СМР</t>
  </si>
  <si>
    <t>Реконструкция ПС 110/10 кВ Южная. Организация быстродействующих защит ВЛ 110 кВ «Зеленчукская ГЭС – Южная» (Л-42)</t>
  </si>
  <si>
    <t>неокупаем</t>
  </si>
  <si>
    <t xml:space="preserve"> по состоянию на 01.01.2015</t>
  </si>
  <si>
    <t>реконструкция</t>
  </si>
  <si>
    <t>ПАО "МРСК Северного Кавказа"                                                                                                        ООО СК ЭнергоПрогресс дог. №01/15-ЭП 22.05.2015</t>
  </si>
  <si>
    <t>Загродитель высокочастотный, конденсатор связи, шкаф основной</t>
  </si>
  <si>
    <t xml:space="preserve">Работы выполненны в полном объеме </t>
  </si>
  <si>
    <t>Договор №01/15-ЭП 22.05.2015 ООО СК ЭнергоПрогресс</t>
  </si>
  <si>
    <t>Договор №14/16 21.04.2014 ООО ПСФ Бештаупроект</t>
  </si>
  <si>
    <t>Исполнение обязательств по договору  на технологическое присоединение №291/2014 12.08.2014</t>
  </si>
  <si>
    <t>№291/2014 12.08.2014</t>
  </si>
  <si>
    <t>ОАО "РусГидро"</t>
  </si>
  <si>
    <t xml:space="preserve"> Организация быстродействующих защит ВЛ 110 кВ «Зеленчукская ГЭС – Южная» (Л-42)</t>
  </si>
  <si>
    <t>не предусмотренно</t>
  </si>
  <si>
    <t>Выдача мощности на Зеленчукской ГЭС-ГАЭС</t>
  </si>
  <si>
    <t xml:space="preserve">Работы выполнены в полном объеме </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</si>
  <si>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</si>
  <si>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</si>
  <si>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В проекте реконструкциии расчет планируемой нагрузки не производился, на 1.05.2016г.</t>
  </si>
  <si>
    <t>не требуется</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</si>
  <si>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</si>
  <si>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</si>
  <si>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</si>
  <si>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</si>
  <si>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</si>
  <si>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</si>
  <si>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</si>
  <si>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</si>
  <si>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</si>
  <si>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</si>
  <si>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</si>
  <si>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</si>
  <si>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</si>
  <si>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</si>
  <si>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</si>
  <si>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</si>
  <si>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</si>
  <si>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</si>
  <si>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</si>
  <si>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</si>
  <si>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</si>
  <si>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</si>
  <si>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</si>
  <si>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</si>
  <si>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</si>
  <si>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</si>
  <si>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</si>
  <si>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</si>
  <si>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</si>
  <si>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</si>
  <si>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</si>
  <si>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</si>
  <si>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</si>
  <si>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</si>
  <si>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</si>
  <si>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</si>
  <si>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</si>
  <si>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</si>
  <si>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</si>
  <si>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</si>
  <si>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</si>
  <si>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</si>
  <si>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</si>
  <si>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</si>
  <si>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</si>
  <si>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</si>
  <si>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</si>
  <si>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</si>
  <si>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</si>
  <si>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</si>
  <si>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</si>
  <si>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</si>
  <si>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</si>
  <si>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</si>
  <si>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</si>
  <si>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</si>
  <si>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</si>
  <si>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</si>
  <si>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</si>
  <si>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</si>
  <si>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</si>
  <si>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</si>
  <si>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</si>
  <si>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</si>
  <si>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</si>
  <si>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</si>
  <si>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</si>
  <si>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</si>
  <si>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</si>
  <si>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</si>
  <si>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</si>
  <si>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</si>
  <si>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</si>
  <si>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</si>
  <si>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</si>
  <si>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</si>
  <si>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</si>
  <si>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</si>
  <si>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</si>
  <si>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</si>
  <si>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</si>
  <si>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</si>
  <si>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</si>
  <si>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</si>
  <si>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</si>
  <si>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</si>
  <si>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</si>
  <si>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</si>
  <si>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F_prj_109104_47376</t>
  </si>
  <si>
    <t xml:space="preserve">                                                              F_prj_109104_47376                                                                                                                                                   </t>
  </si>
  <si>
    <t>Год раскрытия информации:2016 год</t>
  </si>
  <si>
    <t xml:space="preserve">                                                             Карачаево-Черкесский Филиал ПАО МРСК "Северного Кавказа"                                                                                                                                                    </t>
  </si>
  <si>
    <t xml:space="preserve">                                                              Реконструкция ПС 110/10 кВ Южная. Организация быстродействующих защит ВЛ 110 кВ «Зеленчукская ГЭС – Южная» (Л-42)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</si>
  <si>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</si>
  <si>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</si>
  <si>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</si>
  <si>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</si>
  <si>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</si>
  <si>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</si>
  <si>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</si>
  <si>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</si>
  <si>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</si>
  <si>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</si>
  <si>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</si>
  <si>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</si>
  <si>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Исполнение обязательств по договору на технологическое присоединение № 291/2014 12.08.2014 г.</t>
  </si>
  <si>
    <t>Факт 2015 года</t>
  </si>
  <si>
    <t xml:space="preserve">Факт </t>
  </si>
  <si>
    <t>закрытый</t>
  </si>
  <si>
    <t>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</si>
</sst>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0" xfId="50" applyFill="1" applyBorder="1"/>
    <xf numFmtId="0" fontId="7" fillId="0" borderId="0" xfId="1" applyFont="1" applyAlignment="1">
      <alignment horizontal="left"/>
    </xf>
    <xf numFmtId="2" fontId="1" fillId="0" borderId="23" xfId="50" applyNumberFormat="1" applyFill="1" applyBorder="1"/>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38" fillId="0" borderId="29" xfId="2" applyFont="1" applyFill="1" applyBorder="1" applyAlignment="1">
      <alignment horizontal="left" vertical="top" wrapText="1"/>
    </xf>
    <xf numFmtId="2" fontId="0" fillId="0" borderId="39" xfId="50" applyNumberFormat="1" applyFont="1" applyFill="1" applyBorder="1"/>
    <xf numFmtId="2" fontId="11" fillId="0" borderId="1" xfId="67" applyNumberFormat="1" applyFont="1" applyFill="1" applyBorder="1" applyAlignment="1">
      <alignment horizontal="center" vertical="center" wrapText="1"/>
    </xf>
    <xf numFmtId="0" fontId="37" fillId="0" borderId="1" xfId="1" applyFont="1" applyBorder="1" applyAlignment="1">
      <alignment horizontal="center" vertical="center" wrapText="1"/>
    </xf>
    <xf numFmtId="2" fontId="4" fillId="0" borderId="1" xfId="1" applyNumberFormat="1" applyFont="1" applyBorder="1" applyAlignment="1">
      <alignment horizontal="center"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7" fillId="0" borderId="1" xfId="1" applyFont="1" applyBorder="1" applyAlignment="1">
      <alignment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2" fontId="7" fillId="0" borderId="1" xfId="1" applyNumberFormat="1" applyFont="1" applyBorder="1" applyAlignment="1">
      <alignment horizontal="left"/>
    </xf>
    <xf numFmtId="2" fontId="11" fillId="25" borderId="1" xfId="0" applyNumberFormat="1" applyFont="1" applyFill="1" applyBorder="1" applyAlignment="1">
      <alignment horizontal="center" vertical="center" wrapText="1"/>
    </xf>
    <xf numFmtId="2" fontId="11" fillId="25" borderId="1" xfId="62" applyNumberFormat="1" applyFont="1" applyFill="1" applyBorder="1" applyAlignment="1">
      <alignment horizontal="center" vertical="center"/>
    </xf>
    <xf numFmtId="2" fontId="11" fillId="25" borderId="1" xfId="67" applyNumberFormat="1" applyFont="1" applyFill="1" applyBorder="1" applyAlignment="1">
      <alignment horizontal="center" vertical="center" wrapText="1"/>
    </xf>
    <xf numFmtId="1" fontId="40" fillId="0" borderId="1" xfId="2" applyNumberFormat="1" applyFont="1" applyFill="1" applyBorder="1" applyAlignment="1">
      <alignment horizontal="center" vertical="center" wrapText="1"/>
    </xf>
    <xf numFmtId="168" fontId="40" fillId="0" borderId="1" xfId="2" applyNumberFormat="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51" fillId="0" borderId="0" xfId="1" applyFont="1" applyFill="1" applyAlignment="1">
      <alignment horizontal="center" vertical="center" wrapText="1"/>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2" applyFont="1" applyFill="1" applyAlignment="1">
      <alignment horizontal="center" vertical="top"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6" fillId="0" borderId="0" xfId="1" applyFont="1" applyAlignment="1">
      <alignment horizontal="center" vertical="center"/>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51" fillId="0" borderId="0" xfId="1" applyFont="1" applyAlignment="1">
      <alignment horizontal="center" vertical="center" wrapText="1"/>
    </xf>
    <xf numFmtId="0" fontId="9"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85" zoomScaleNormal="100" zoomScaleSheetLayoutView="8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39" t="s">
        <v>328</v>
      </c>
      <c r="B5" s="239"/>
      <c r="C5" s="239"/>
      <c r="D5" s="154"/>
      <c r="E5" s="154"/>
      <c r="F5" s="154"/>
      <c r="G5" s="154"/>
      <c r="H5" s="154"/>
      <c r="I5" s="154"/>
      <c r="J5" s="154"/>
    </row>
    <row r="6" spans="1:22" s="11" customFormat="1" ht="18.75" x14ac:dyDescent="0.3">
      <c r="A6" s="16"/>
      <c r="F6" s="15"/>
      <c r="G6" s="15"/>
      <c r="H6" s="14"/>
    </row>
    <row r="7" spans="1:22" s="11" customFormat="1" ht="18.75" x14ac:dyDescent="0.2">
      <c r="A7" s="243" t="s">
        <v>5</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327</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4</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488</v>
      </c>
      <c r="B12" s="242"/>
      <c r="C12" s="242"/>
      <c r="D12" s="141"/>
      <c r="E12" s="141"/>
      <c r="F12" s="141"/>
      <c r="G12" s="141"/>
      <c r="H12" s="141"/>
      <c r="I12" s="143"/>
      <c r="J12" s="143"/>
      <c r="K12" s="143"/>
      <c r="L12" s="143"/>
      <c r="M12" s="143"/>
      <c r="N12" s="143"/>
      <c r="O12" s="143"/>
      <c r="P12" s="143"/>
      <c r="Q12" s="143"/>
      <c r="R12" s="143"/>
      <c r="S12" s="143"/>
      <c r="T12" s="143"/>
      <c r="U12" s="12"/>
      <c r="V12" s="12"/>
    </row>
    <row r="13" spans="1:22" s="11" customFormat="1" ht="18.75" x14ac:dyDescent="0.2">
      <c r="A13" s="240" t="s">
        <v>3</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4" t="s">
        <v>380</v>
      </c>
      <c r="B15" s="244"/>
      <c r="C15" s="244"/>
      <c r="D15" s="7"/>
      <c r="E15" s="7"/>
      <c r="F15" s="7"/>
      <c r="G15" s="7"/>
      <c r="H15" s="7"/>
      <c r="I15" s="7"/>
      <c r="J15" s="7"/>
      <c r="K15" s="7"/>
      <c r="L15" s="7"/>
      <c r="M15" s="7"/>
      <c r="N15" s="7"/>
      <c r="O15" s="7"/>
      <c r="P15" s="7"/>
      <c r="Q15" s="7"/>
      <c r="R15" s="7"/>
      <c r="S15" s="7"/>
      <c r="T15" s="7"/>
      <c r="U15" s="7"/>
      <c r="V15" s="7"/>
    </row>
    <row r="16" spans="1:22" s="3" customFormat="1" ht="15" customHeight="1" x14ac:dyDescent="0.2">
      <c r="A16" s="240" t="s">
        <v>2</v>
      </c>
      <c r="B16" s="240"/>
      <c r="C16" s="24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308</v>
      </c>
      <c r="B18" s="242"/>
      <c r="C18" s="24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180</v>
      </c>
      <c r="C22" s="36" t="s">
        <v>509</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t="s">
        <v>389</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36"/>
      <c r="B24" s="237"/>
      <c r="C24" s="238"/>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51" t="s">
        <v>267</v>
      </c>
      <c r="C25" s="31" t="s">
        <v>317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51" t="s">
        <v>29</v>
      </c>
      <c r="C26" s="31" t="s">
        <v>318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51" t="s">
        <v>28</v>
      </c>
      <c r="C27" s="31" t="s">
        <v>319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51" t="s">
        <v>268</v>
      </c>
      <c r="C28" s="31" t="s">
        <v>320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51" t="s">
        <v>269</v>
      </c>
      <c r="C29" s="31" t="s">
        <v>352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51" t="s">
        <v>270</v>
      </c>
      <c r="C30" s="31" t="s">
        <v>352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271</v>
      </c>
      <c r="C31" s="31" t="s">
        <v>322</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272</v>
      </c>
      <c r="C32" s="31" t="s">
        <v>323</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273</v>
      </c>
      <c r="C33" s="36" t="s">
        <v>324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284</v>
      </c>
      <c r="B34" s="36" t="s">
        <v>274</v>
      </c>
      <c r="C34" s="20" t="s">
        <v>183</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277</v>
      </c>
      <c r="B35" s="36" t="s">
        <v>26</v>
      </c>
      <c r="C35" s="20" t="s">
        <v>325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285</v>
      </c>
      <c r="B36" s="36" t="s">
        <v>275</v>
      </c>
      <c r="C36" s="20" t="s">
        <v>325</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278</v>
      </c>
      <c r="B37" s="36" t="s">
        <v>276</v>
      </c>
      <c r="C37" s="20" t="s">
        <v>326</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286</v>
      </c>
      <c r="B38" s="36" t="s">
        <v>176</v>
      </c>
      <c r="C38" s="20" t="s">
        <v>325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6"/>
      <c r="B39" s="237"/>
      <c r="C39" s="238"/>
      <c r="D39" s="18"/>
      <c r="E39" s="18"/>
      <c r="F39" s="18"/>
      <c r="G39" s="18"/>
      <c r="H39" s="18"/>
      <c r="I39" s="18"/>
      <c r="J39" s="18"/>
      <c r="K39" s="18"/>
      <c r="L39" s="18"/>
      <c r="M39" s="18"/>
      <c r="N39" s="18"/>
      <c r="O39" s="18"/>
      <c r="P39" s="18"/>
      <c r="Q39" s="18"/>
      <c r="R39" s="18"/>
      <c r="S39" s="18"/>
      <c r="T39" s="18"/>
      <c r="U39" s="18"/>
      <c r="V39" s="18"/>
    </row>
    <row r="40" spans="1:22" ht="63" x14ac:dyDescent="0.25">
      <c r="A40" s="19" t="s">
        <v>493</v>
      </c>
      <c r="B40" s="36" t="s">
        <v>494</v>
      </c>
      <c r="C40" s="205" t="s">
        <v>449</v>
      </c>
      <c r="D40" s="18"/>
      <c r="E40" s="18"/>
      <c r="F40" s="18"/>
      <c r="G40" s="18"/>
      <c r="H40" s="18"/>
      <c r="I40" s="18"/>
      <c r="J40" s="18"/>
      <c r="K40" s="18"/>
      <c r="L40" s="18"/>
      <c r="M40" s="18"/>
      <c r="N40" s="18"/>
      <c r="O40" s="18"/>
      <c r="P40" s="18"/>
      <c r="Q40" s="18"/>
      <c r="R40" s="18"/>
      <c r="S40" s="18"/>
      <c r="T40" s="18"/>
      <c r="U40" s="18"/>
      <c r="V40" s="18"/>
    </row>
    <row r="41" spans="1:22" ht="94.5" x14ac:dyDescent="0.25">
      <c r="A41" s="19" t="s">
        <v>495</v>
      </c>
      <c r="B41" s="36" t="s">
        <v>496</v>
      </c>
      <c r="C41" s="205" t="s">
        <v>449</v>
      </c>
      <c r="D41" s="18"/>
      <c r="E41" s="18"/>
      <c r="F41" s="18"/>
      <c r="G41" s="18"/>
      <c r="H41" s="18"/>
      <c r="I41" s="18"/>
      <c r="J41" s="18"/>
      <c r="K41" s="18"/>
      <c r="L41" s="18"/>
      <c r="M41" s="18"/>
      <c r="N41" s="18"/>
      <c r="O41" s="18"/>
      <c r="P41" s="18"/>
      <c r="Q41" s="18"/>
      <c r="R41" s="18"/>
      <c r="S41" s="18"/>
      <c r="T41" s="18"/>
      <c r="U41" s="18"/>
      <c r="V41" s="18"/>
    </row>
    <row r="42" spans="1:22" ht="63" x14ac:dyDescent="0.25">
      <c r="A42" s="19" t="s">
        <v>497</v>
      </c>
      <c r="B42" s="36" t="s">
        <v>498</v>
      </c>
      <c r="C42" s="205" t="s">
        <v>449</v>
      </c>
      <c r="D42" s="18"/>
      <c r="E42" s="18"/>
      <c r="F42" s="18"/>
      <c r="G42" s="18"/>
      <c r="H42" s="18"/>
      <c r="I42" s="18"/>
      <c r="J42" s="18"/>
      <c r="K42" s="18"/>
      <c r="L42" s="18"/>
      <c r="M42" s="18"/>
      <c r="N42" s="18"/>
      <c r="O42" s="18"/>
      <c r="P42" s="18"/>
      <c r="Q42" s="18"/>
      <c r="R42" s="18"/>
      <c r="S42" s="18"/>
      <c r="T42" s="18"/>
      <c r="U42" s="18"/>
      <c r="V42" s="18"/>
    </row>
    <row r="43" spans="1:22" ht="173.25" x14ac:dyDescent="0.25">
      <c r="A43" s="19" t="s">
        <v>499</v>
      </c>
      <c r="B43" s="36" t="s">
        <v>500</v>
      </c>
      <c r="C43" s="205" t="s">
        <v>449</v>
      </c>
      <c r="D43" s="18"/>
      <c r="E43" s="18"/>
      <c r="F43" s="18"/>
      <c r="G43" s="18"/>
      <c r="H43" s="18"/>
      <c r="I43" s="18"/>
      <c r="J43" s="18"/>
      <c r="K43" s="18"/>
      <c r="L43" s="18"/>
      <c r="M43" s="18"/>
      <c r="N43" s="18"/>
      <c r="O43" s="18"/>
      <c r="P43" s="18"/>
      <c r="Q43" s="18"/>
      <c r="R43" s="18"/>
      <c r="S43" s="18"/>
      <c r="T43" s="18"/>
      <c r="U43" s="18"/>
      <c r="V43" s="18"/>
    </row>
    <row r="44" spans="1:22" ht="94.5" x14ac:dyDescent="0.25">
      <c r="A44" s="19" t="s">
        <v>501</v>
      </c>
      <c r="B44" s="36" t="s">
        <v>502</v>
      </c>
      <c r="C44" s="205" t="s">
        <v>449</v>
      </c>
      <c r="D44" s="18"/>
      <c r="E44" s="18"/>
      <c r="F44" s="18"/>
      <c r="G44" s="18"/>
      <c r="H44" s="18"/>
      <c r="I44" s="18"/>
      <c r="J44" s="18"/>
      <c r="K44" s="18"/>
      <c r="L44" s="18"/>
      <c r="M44" s="18"/>
      <c r="N44" s="18"/>
      <c r="O44" s="18"/>
      <c r="P44" s="18"/>
      <c r="Q44" s="18"/>
      <c r="R44" s="18"/>
      <c r="S44" s="18"/>
      <c r="T44" s="18"/>
      <c r="U44" s="18"/>
      <c r="V44" s="18"/>
    </row>
    <row r="45" spans="1:22" ht="78.75" x14ac:dyDescent="0.25">
      <c r="A45" s="19" t="s">
        <v>503</v>
      </c>
      <c r="B45" s="36" t="s">
        <v>504</v>
      </c>
      <c r="C45" s="205" t="s">
        <v>449</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279</v>
      </c>
      <c r="B46" s="36" t="s">
        <v>309</v>
      </c>
      <c r="C46" s="205" t="s">
        <v>399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6"/>
      <c r="B47" s="237"/>
      <c r="C47" s="23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306</v>
      </c>
      <c r="B48" s="36" t="s">
        <v>314</v>
      </c>
      <c r="C48" s="229">
        <v>0.748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280</v>
      </c>
      <c r="B49" s="36" t="s">
        <v>353</v>
      </c>
      <c r="C49" s="191">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3" sqref="B23:B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39" t="s">
        <v>329</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5</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2" t="s">
        <v>327</v>
      </c>
      <c r="B8" s="242"/>
      <c r="C8" s="242"/>
      <c r="D8" s="242"/>
      <c r="E8" s="242"/>
      <c r="F8" s="242"/>
      <c r="G8" s="242"/>
      <c r="H8" s="242"/>
      <c r="I8" s="242"/>
      <c r="J8" s="242"/>
      <c r="K8" s="242"/>
      <c r="L8" s="242"/>
      <c r="M8" s="242"/>
      <c r="N8" s="242"/>
      <c r="O8" s="242"/>
      <c r="P8" s="242"/>
      <c r="Q8" s="242"/>
      <c r="R8" s="242"/>
      <c r="S8" s="242"/>
      <c r="T8" s="12"/>
      <c r="U8" s="12"/>
      <c r="V8" s="12"/>
      <c r="W8" s="12"/>
      <c r="X8" s="12"/>
      <c r="Y8" s="12"/>
      <c r="Z8" s="12"/>
      <c r="AA8" s="12"/>
      <c r="AB8" s="12"/>
    </row>
    <row r="9" spans="1:28" s="11" customFormat="1" ht="18.75" x14ac:dyDescent="0.2">
      <c r="A9" s="240" t="s">
        <v>4</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2" t="str">
        <f>'1. паспорт местоположение'!A12:C12</f>
        <v>F_prj_109104_47376</v>
      </c>
      <c r="B11" s="242"/>
      <c r="C11" s="242"/>
      <c r="D11" s="242"/>
      <c r="E11" s="242"/>
      <c r="F11" s="242"/>
      <c r="G11" s="242"/>
      <c r="H11" s="242"/>
      <c r="I11" s="242"/>
      <c r="J11" s="242"/>
      <c r="K11" s="242"/>
      <c r="L11" s="242"/>
      <c r="M11" s="242"/>
      <c r="N11" s="242"/>
      <c r="O11" s="242"/>
      <c r="P11" s="242"/>
      <c r="Q11" s="242"/>
      <c r="R11" s="242"/>
      <c r="S11" s="242"/>
      <c r="T11" s="12"/>
      <c r="U11" s="12"/>
      <c r="V11" s="12"/>
      <c r="W11" s="12"/>
      <c r="X11" s="12"/>
      <c r="Y11" s="12"/>
      <c r="Z11" s="12"/>
      <c r="AA11" s="12"/>
      <c r="AB11" s="12"/>
    </row>
    <row r="12" spans="1:28" s="11" customFormat="1" ht="18.75" x14ac:dyDescent="0.2">
      <c r="A12" s="240" t="s">
        <v>3</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3" customFormat="1" ht="18.75" x14ac:dyDescent="0.2">
      <c r="A14" s="242" t="str">
        <f>'1. паспорт местоположение'!A15:C15</f>
        <v>Реконструкция ПС 110/10 кВ Южная. Организация быстродействующих защит ВЛ 110 кВ «Зеленчукская ГЭС – Южная» (Л-42)</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3" customFormat="1" ht="15" customHeight="1" x14ac:dyDescent="0.2">
      <c r="A15" s="240" t="s">
        <v>2</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1" t="s">
        <v>288</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1</v>
      </c>
      <c r="B19" s="248" t="s">
        <v>41</v>
      </c>
      <c r="C19" s="249" t="s">
        <v>189</v>
      </c>
      <c r="D19" s="248" t="s">
        <v>188</v>
      </c>
      <c r="E19" s="248" t="s">
        <v>40</v>
      </c>
      <c r="F19" s="248" t="s">
        <v>39</v>
      </c>
      <c r="G19" s="248" t="s">
        <v>184</v>
      </c>
      <c r="H19" s="248" t="s">
        <v>38</v>
      </c>
      <c r="I19" s="248" t="s">
        <v>37</v>
      </c>
      <c r="J19" s="248" t="s">
        <v>36</v>
      </c>
      <c r="K19" s="248" t="s">
        <v>35</v>
      </c>
      <c r="L19" s="248" t="s">
        <v>34</v>
      </c>
      <c r="M19" s="248" t="s">
        <v>33</v>
      </c>
      <c r="N19" s="248" t="s">
        <v>32</v>
      </c>
      <c r="O19" s="248" t="s">
        <v>31</v>
      </c>
      <c r="P19" s="248" t="s">
        <v>30</v>
      </c>
      <c r="Q19" s="248" t="s">
        <v>187</v>
      </c>
      <c r="R19" s="248"/>
      <c r="S19" s="251" t="s">
        <v>283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38" t="s">
        <v>185</v>
      </c>
      <c r="R20" s="39" t="s">
        <v>186</v>
      </c>
      <c r="S20" s="251"/>
      <c r="T20" s="23"/>
      <c r="U20" s="23"/>
      <c r="V20" s="23"/>
      <c r="W20" s="23"/>
      <c r="X20" s="23"/>
      <c r="Y20" s="23"/>
      <c r="Z20" s="22"/>
      <c r="AA20" s="22"/>
      <c r="AB20" s="22"/>
    </row>
    <row r="21" spans="1:28" s="3" customFormat="1" ht="18.75" x14ac:dyDescent="0.2">
      <c r="A21" s="38">
        <v>1</v>
      </c>
      <c r="B21" s="42">
        <v>2</v>
      </c>
      <c r="C21" s="38">
        <v>3</v>
      </c>
      <c r="D21" s="42">
        <v>4</v>
      </c>
      <c r="E21" s="38">
        <v>5</v>
      </c>
      <c r="F21" s="42">
        <v>6</v>
      </c>
      <c r="G21" s="147">
        <v>7</v>
      </c>
      <c r="H21" s="148">
        <v>8</v>
      </c>
      <c r="I21" s="147">
        <v>9</v>
      </c>
      <c r="J21" s="148">
        <v>10</v>
      </c>
      <c r="K21" s="147">
        <v>11</v>
      </c>
      <c r="L21" s="148">
        <v>12</v>
      </c>
      <c r="M21" s="147">
        <v>13</v>
      </c>
      <c r="N21" s="148">
        <v>14</v>
      </c>
      <c r="O21" s="147">
        <v>15</v>
      </c>
      <c r="P21" s="148">
        <v>16</v>
      </c>
      <c r="Q21" s="147">
        <v>17</v>
      </c>
      <c r="R21" s="148">
        <v>18</v>
      </c>
      <c r="S21" s="147">
        <v>19</v>
      </c>
      <c r="T21" s="23"/>
      <c r="U21" s="23"/>
      <c r="V21" s="23"/>
      <c r="W21" s="23"/>
      <c r="X21" s="23"/>
      <c r="Y21" s="23"/>
      <c r="Z21" s="22"/>
      <c r="AA21" s="22"/>
      <c r="AB21" s="22"/>
    </row>
    <row r="22" spans="1:28" s="3" customFormat="1" ht="31.5" x14ac:dyDescent="0.2">
      <c r="A22" s="201">
        <v>1</v>
      </c>
      <c r="B22" s="148" t="s">
        <v>390</v>
      </c>
      <c r="C22" s="148"/>
      <c r="D22" s="148"/>
      <c r="E22" s="148" t="s">
        <v>391</v>
      </c>
      <c r="F22" s="148" t="s">
        <v>391</v>
      </c>
      <c r="G22" s="148" t="s">
        <v>350</v>
      </c>
      <c r="H22" s="148">
        <v>300</v>
      </c>
      <c r="I22" s="148"/>
      <c r="J22" s="148">
        <v>300</v>
      </c>
      <c r="K22" s="148">
        <v>110</v>
      </c>
      <c r="L22" s="148"/>
      <c r="M22" s="148">
        <f>250+200</f>
        <v>450</v>
      </c>
      <c r="N22" s="148">
        <v>3</v>
      </c>
      <c r="O22" s="148">
        <f>160+140</f>
        <v>300</v>
      </c>
      <c r="P22" s="148">
        <v>4</v>
      </c>
      <c r="Q22" s="34" t="s">
        <v>392</v>
      </c>
      <c r="R22" s="146"/>
      <c r="S22" s="202">
        <v>2.0352640000000002E-2</v>
      </c>
      <c r="T22" s="23"/>
      <c r="U22" s="23"/>
      <c r="V22" s="23"/>
      <c r="W22" s="23"/>
      <c r="X22" s="23"/>
      <c r="Y22" s="23"/>
      <c r="Z22" s="22"/>
      <c r="AA22" s="22"/>
      <c r="AB22" s="22"/>
    </row>
    <row r="23" spans="1:28" ht="20.25" customHeight="1" x14ac:dyDescent="0.25">
      <c r="A23" s="109"/>
      <c r="B23" s="42" t="s">
        <v>182</v>
      </c>
      <c r="C23" s="42"/>
      <c r="D23" s="42"/>
      <c r="E23" s="109" t="s">
        <v>183</v>
      </c>
      <c r="F23" s="109" t="s">
        <v>183</v>
      </c>
      <c r="G23" s="109" t="s">
        <v>183</v>
      </c>
      <c r="H23" s="109"/>
      <c r="I23" s="109"/>
      <c r="J23" s="109"/>
      <c r="K23" s="109"/>
      <c r="L23" s="109"/>
      <c r="M23" s="109"/>
      <c r="N23" s="109"/>
      <c r="O23" s="109"/>
      <c r="P23" s="109"/>
      <c r="Q23" s="110"/>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O26" sqref="O2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39" t="s">
        <v>330</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5</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2" t="s">
        <v>331</v>
      </c>
      <c r="B10" s="242"/>
      <c r="C10" s="242"/>
      <c r="D10" s="242"/>
      <c r="E10" s="242"/>
      <c r="F10" s="242"/>
      <c r="G10" s="242"/>
      <c r="H10" s="242"/>
      <c r="I10" s="242"/>
      <c r="J10" s="242"/>
      <c r="K10" s="242"/>
      <c r="L10" s="242"/>
      <c r="M10" s="242"/>
      <c r="N10" s="242"/>
      <c r="O10" s="242"/>
      <c r="P10" s="242"/>
      <c r="Q10" s="242"/>
      <c r="R10" s="242"/>
      <c r="S10" s="242"/>
      <c r="T10" s="242"/>
    </row>
    <row r="11" spans="1:20" s="11" customFormat="1" ht="18.75" customHeight="1" x14ac:dyDescent="0.2">
      <c r="A11" s="240" t="s">
        <v>4</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2" t="str">
        <f>'1. паспорт местоположение'!A12:C12</f>
        <v>F_prj_109104_47376</v>
      </c>
      <c r="B13" s="242"/>
      <c r="C13" s="242"/>
      <c r="D13" s="242"/>
      <c r="E13" s="242"/>
      <c r="F13" s="242"/>
      <c r="G13" s="242"/>
      <c r="H13" s="242"/>
      <c r="I13" s="242"/>
      <c r="J13" s="242"/>
      <c r="K13" s="242"/>
      <c r="L13" s="242"/>
      <c r="M13" s="242"/>
      <c r="N13" s="242"/>
      <c r="O13" s="242"/>
      <c r="P13" s="242"/>
      <c r="Q13" s="242"/>
      <c r="R13" s="242"/>
      <c r="S13" s="242"/>
      <c r="T13" s="242"/>
    </row>
    <row r="14" spans="1:20" s="11" customFormat="1" ht="18.75" customHeight="1" x14ac:dyDescent="0.2">
      <c r="A14" s="240" t="s">
        <v>3</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2" t="str">
        <f>'1. паспорт местоположение'!A15:C15</f>
        <v>Реконструкция ПС 110/10 кВ Южная. Организация быстродействующих защит ВЛ 110 кВ «Зеленчукская ГЭС – Южная» (Л-42)</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2</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2" t="s">
        <v>291</v>
      </c>
      <c r="B19" s="242"/>
      <c r="C19" s="242"/>
      <c r="D19" s="242"/>
      <c r="E19" s="242"/>
      <c r="F19" s="242"/>
      <c r="G19" s="242"/>
      <c r="H19" s="242"/>
      <c r="I19" s="242"/>
      <c r="J19" s="242"/>
      <c r="K19" s="242"/>
      <c r="L19" s="242"/>
      <c r="M19" s="242"/>
      <c r="N19" s="242"/>
      <c r="O19" s="242"/>
      <c r="P19" s="242"/>
      <c r="Q19" s="242"/>
      <c r="R19" s="242"/>
      <c r="S19" s="242"/>
      <c r="T19" s="242"/>
    </row>
    <row r="20" spans="1:113" s="5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1</v>
      </c>
      <c r="B21" s="259" t="s">
        <v>167</v>
      </c>
      <c r="C21" s="260"/>
      <c r="D21" s="263" t="s">
        <v>63</v>
      </c>
      <c r="E21" s="259" t="s">
        <v>313</v>
      </c>
      <c r="F21" s="260"/>
      <c r="G21" s="259" t="s">
        <v>177</v>
      </c>
      <c r="H21" s="260"/>
      <c r="I21" s="259" t="s">
        <v>62</v>
      </c>
      <c r="J21" s="260"/>
      <c r="K21" s="263" t="s">
        <v>61</v>
      </c>
      <c r="L21" s="259" t="s">
        <v>60</v>
      </c>
      <c r="M21" s="260"/>
      <c r="N21" s="259" t="s">
        <v>310</v>
      </c>
      <c r="O21" s="260"/>
      <c r="P21" s="263" t="s">
        <v>59</v>
      </c>
      <c r="Q21" s="252" t="s">
        <v>58</v>
      </c>
      <c r="R21" s="253"/>
      <c r="S21" s="252" t="s">
        <v>57</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2" t="s">
        <v>56</v>
      </c>
      <c r="R22" s="102" t="s">
        <v>290</v>
      </c>
      <c r="S22" s="102" t="s">
        <v>55</v>
      </c>
      <c r="T22" s="102" t="s">
        <v>54</v>
      </c>
    </row>
    <row r="23" spans="1:113" ht="51.75" customHeight="1" x14ac:dyDescent="0.25">
      <c r="A23" s="258"/>
      <c r="B23" s="152" t="s">
        <v>52</v>
      </c>
      <c r="C23" s="152" t="s">
        <v>53</v>
      </c>
      <c r="D23" s="264"/>
      <c r="E23" s="152" t="s">
        <v>52</v>
      </c>
      <c r="F23" s="152" t="s">
        <v>53</v>
      </c>
      <c r="G23" s="152" t="s">
        <v>52</v>
      </c>
      <c r="H23" s="152" t="s">
        <v>53</v>
      </c>
      <c r="I23" s="152" t="s">
        <v>52</v>
      </c>
      <c r="J23" s="152" t="s">
        <v>53</v>
      </c>
      <c r="K23" s="152" t="s">
        <v>52</v>
      </c>
      <c r="L23" s="152" t="s">
        <v>52</v>
      </c>
      <c r="M23" s="152" t="s">
        <v>53</v>
      </c>
      <c r="N23" s="152" t="s">
        <v>52</v>
      </c>
      <c r="O23" s="152" t="s">
        <v>53</v>
      </c>
      <c r="P23" s="153" t="s">
        <v>52</v>
      </c>
      <c r="Q23" s="102" t="s">
        <v>52</v>
      </c>
      <c r="R23" s="102" t="s">
        <v>52</v>
      </c>
      <c r="S23" s="102" t="s">
        <v>52</v>
      </c>
      <c r="T23" s="102" t="s">
        <v>52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123.75" customHeight="1" x14ac:dyDescent="0.25">
      <c r="A25" s="56">
        <v>1</v>
      </c>
      <c r="B25" s="54" t="s">
        <v>332</v>
      </c>
      <c r="C25" s="54" t="s">
        <v>332</v>
      </c>
      <c r="D25" s="54" t="s">
        <v>334</v>
      </c>
      <c r="E25" s="54" t="s">
        <v>335</v>
      </c>
      <c r="F25" s="54" t="s">
        <v>336</v>
      </c>
      <c r="G25" s="54" t="s">
        <v>339</v>
      </c>
      <c r="H25" s="54" t="s">
        <v>339</v>
      </c>
      <c r="I25" s="54">
        <v>1987</v>
      </c>
      <c r="J25" s="53"/>
      <c r="K25" s="53" t="s">
        <v>341</v>
      </c>
      <c r="L25" s="53" t="s">
        <v>343</v>
      </c>
      <c r="M25" s="55">
        <v>110</v>
      </c>
      <c r="N25" s="55">
        <v>16</v>
      </c>
      <c r="O25" s="55">
        <v>40</v>
      </c>
      <c r="P25" s="53" t="s">
        <v>344</v>
      </c>
      <c r="Q25" s="155" t="s">
        <v>346</v>
      </c>
      <c r="R25" s="54" t="s">
        <v>347</v>
      </c>
      <c r="S25" s="155" t="s">
        <v>183</v>
      </c>
      <c r="T25" s="155" t="s">
        <v>183</v>
      </c>
    </row>
    <row r="26" spans="1:113" ht="96" customHeight="1" x14ac:dyDescent="0.25">
      <c r="A26" s="56">
        <v>2</v>
      </c>
      <c r="B26" s="54" t="s">
        <v>332</v>
      </c>
      <c r="C26" s="54" t="s">
        <v>332</v>
      </c>
      <c r="D26" s="54" t="s">
        <v>333</v>
      </c>
      <c r="E26" s="54" t="s">
        <v>337</v>
      </c>
      <c r="F26" s="54" t="s">
        <v>338</v>
      </c>
      <c r="G26" s="54" t="s">
        <v>340</v>
      </c>
      <c r="H26" s="54" t="s">
        <v>340</v>
      </c>
      <c r="I26" s="54">
        <v>1977</v>
      </c>
      <c r="J26" s="53"/>
      <c r="K26" s="53" t="s">
        <v>342</v>
      </c>
      <c r="L26" s="53" t="s">
        <v>343</v>
      </c>
      <c r="M26" s="55">
        <v>110</v>
      </c>
      <c r="N26" s="55"/>
      <c r="O26" s="55"/>
      <c r="P26" s="160" t="s">
        <v>345</v>
      </c>
      <c r="Q26" s="155" t="s">
        <v>346</v>
      </c>
      <c r="R26" s="54" t="s">
        <v>347</v>
      </c>
      <c r="S26" s="155" t="s">
        <v>183</v>
      </c>
      <c r="T26" s="155" t="s">
        <v>183</v>
      </c>
    </row>
    <row r="27" spans="1:113" s="50" customFormat="1" ht="12.75" x14ac:dyDescent="0.2">
      <c r="B27" s="51"/>
      <c r="C27" s="51"/>
      <c r="K27" s="51"/>
    </row>
    <row r="28" spans="1:113" s="50" customFormat="1" x14ac:dyDescent="0.25">
      <c r="B28" s="48" t="s">
        <v>51</v>
      </c>
      <c r="C28" s="48"/>
      <c r="D28" s="48"/>
      <c r="E28" s="48"/>
      <c r="F28" s="48"/>
      <c r="G28" s="48"/>
      <c r="H28" s="48"/>
      <c r="I28" s="48"/>
      <c r="J28" s="48"/>
      <c r="K28" s="48"/>
      <c r="L28" s="48"/>
      <c r="M28" s="48"/>
      <c r="N28" s="48"/>
      <c r="O28" s="48"/>
      <c r="P28" s="48"/>
      <c r="Q28" s="48"/>
      <c r="R28" s="48"/>
    </row>
    <row r="29" spans="1:113" x14ac:dyDescent="0.25">
      <c r="B29" s="265" t="s">
        <v>315</v>
      </c>
      <c r="C29" s="265"/>
      <c r="D29" s="265"/>
      <c r="E29" s="265"/>
      <c r="F29" s="265"/>
      <c r="G29" s="265"/>
      <c r="H29" s="265"/>
      <c r="I29" s="265"/>
      <c r="J29" s="265"/>
      <c r="K29" s="265"/>
      <c r="L29" s="265"/>
      <c r="M29" s="265"/>
      <c r="N29" s="265"/>
      <c r="O29" s="265"/>
      <c r="P29" s="265"/>
      <c r="Q29" s="265"/>
      <c r="R29" s="26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289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50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49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39" t="s">
        <v>490</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243" t="s">
        <v>5</v>
      </c>
      <c r="F7" s="243"/>
      <c r="G7" s="243"/>
      <c r="H7" s="243"/>
      <c r="I7" s="243"/>
      <c r="J7" s="243"/>
      <c r="K7" s="243"/>
      <c r="L7" s="243"/>
      <c r="M7" s="243"/>
      <c r="N7" s="243"/>
      <c r="O7" s="243"/>
      <c r="P7" s="243"/>
      <c r="Q7" s="243"/>
      <c r="R7" s="243"/>
      <c r="S7" s="243"/>
      <c r="T7" s="243"/>
      <c r="U7" s="243"/>
      <c r="V7" s="243"/>
      <c r="W7" s="243"/>
      <c r="X7" s="243"/>
      <c r="Y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4" t="s">
        <v>491</v>
      </c>
      <c r="F9" s="244"/>
      <c r="G9" s="244"/>
      <c r="H9" s="244"/>
      <c r="I9" s="244"/>
      <c r="J9" s="244"/>
      <c r="K9" s="244"/>
      <c r="L9" s="244"/>
      <c r="M9" s="244"/>
      <c r="N9" s="244"/>
      <c r="O9" s="244"/>
      <c r="P9" s="244"/>
      <c r="Q9" s="244"/>
      <c r="R9" s="244"/>
      <c r="S9" s="244"/>
      <c r="T9" s="244"/>
      <c r="U9" s="244"/>
      <c r="V9" s="244"/>
      <c r="W9" s="244"/>
      <c r="X9" s="244"/>
      <c r="Y9" s="244"/>
    </row>
    <row r="10" spans="1:27" s="11" customFormat="1" ht="18.75" customHeight="1" x14ac:dyDescent="0.2">
      <c r="E10" s="240" t="s">
        <v>4</v>
      </c>
      <c r="F10" s="240"/>
      <c r="G10" s="240"/>
      <c r="H10" s="240"/>
      <c r="I10" s="240"/>
      <c r="J10" s="240"/>
      <c r="K10" s="240"/>
      <c r="L10" s="240"/>
      <c r="M10" s="240"/>
      <c r="N10" s="240"/>
      <c r="O10" s="240"/>
      <c r="P10" s="240"/>
      <c r="Q10" s="240"/>
      <c r="R10" s="240"/>
      <c r="S10" s="240"/>
      <c r="T10" s="240"/>
      <c r="U10" s="240"/>
      <c r="V10" s="240"/>
      <c r="W10" s="240"/>
      <c r="X10" s="240"/>
      <c r="Y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4" t="s">
        <v>489</v>
      </c>
      <c r="F12" s="244"/>
      <c r="G12" s="244"/>
      <c r="H12" s="244"/>
      <c r="I12" s="244"/>
      <c r="J12" s="244"/>
      <c r="K12" s="244"/>
      <c r="L12" s="244"/>
      <c r="M12" s="244"/>
      <c r="N12" s="244"/>
      <c r="O12" s="244"/>
      <c r="P12" s="244"/>
      <c r="Q12" s="244"/>
      <c r="R12" s="244"/>
      <c r="S12" s="244"/>
      <c r="T12" s="244"/>
      <c r="U12" s="244"/>
      <c r="V12" s="244"/>
      <c r="W12" s="244"/>
      <c r="X12" s="244"/>
      <c r="Y12" s="244"/>
    </row>
    <row r="13" spans="1:27" s="11" customFormat="1" ht="18.75" customHeight="1" x14ac:dyDescent="0.2">
      <c r="E13" s="240" t="s">
        <v>3</v>
      </c>
      <c r="F13" s="240"/>
      <c r="G13" s="240"/>
      <c r="H13" s="240"/>
      <c r="I13" s="240"/>
      <c r="J13" s="240"/>
      <c r="K13" s="240"/>
      <c r="L13" s="240"/>
      <c r="M13" s="240"/>
      <c r="N13" s="240"/>
      <c r="O13" s="240"/>
      <c r="P13" s="240"/>
      <c r="Q13" s="240"/>
      <c r="R13" s="240"/>
      <c r="S13" s="240"/>
      <c r="T13" s="240"/>
      <c r="U13" s="240"/>
      <c r="V13" s="240"/>
      <c r="W13" s="240"/>
      <c r="X13" s="240"/>
      <c r="Y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44" t="s">
        <v>492</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40" t="s">
        <v>2</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293</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2" customFormat="1" ht="21" customHeight="1" x14ac:dyDescent="0.25"/>
    <row r="21" spans="1:27" ht="15.75" customHeight="1" x14ac:dyDescent="0.25">
      <c r="A21" s="267" t="s">
        <v>1</v>
      </c>
      <c r="B21" s="269" t="s">
        <v>299</v>
      </c>
      <c r="C21" s="270"/>
      <c r="D21" s="269" t="s">
        <v>301</v>
      </c>
      <c r="E21" s="270"/>
      <c r="F21" s="252" t="s">
        <v>35</v>
      </c>
      <c r="G21" s="254"/>
      <c r="H21" s="254"/>
      <c r="I21" s="253"/>
      <c r="J21" s="267" t="s">
        <v>302</v>
      </c>
      <c r="K21" s="269" t="s">
        <v>303</v>
      </c>
      <c r="L21" s="270"/>
      <c r="M21" s="269" t="s">
        <v>304</v>
      </c>
      <c r="N21" s="270"/>
      <c r="O21" s="269" t="s">
        <v>292</v>
      </c>
      <c r="P21" s="270"/>
      <c r="Q21" s="269" t="s">
        <v>68</v>
      </c>
      <c r="R21" s="270"/>
      <c r="S21" s="267" t="s">
        <v>67</v>
      </c>
      <c r="T21" s="267" t="s">
        <v>305</v>
      </c>
      <c r="U21" s="267" t="s">
        <v>300</v>
      </c>
      <c r="V21" s="269" t="s">
        <v>66</v>
      </c>
      <c r="W21" s="270"/>
      <c r="X21" s="252" t="s">
        <v>58</v>
      </c>
      <c r="Y21" s="254"/>
      <c r="Z21" s="252" t="s">
        <v>57</v>
      </c>
      <c r="AA21" s="254"/>
    </row>
    <row r="22" spans="1:27" ht="216" customHeight="1" x14ac:dyDescent="0.25">
      <c r="A22" s="273"/>
      <c r="B22" s="271"/>
      <c r="C22" s="272"/>
      <c r="D22" s="271"/>
      <c r="E22" s="272"/>
      <c r="F22" s="252" t="s">
        <v>65</v>
      </c>
      <c r="G22" s="253"/>
      <c r="H22" s="252" t="s">
        <v>64</v>
      </c>
      <c r="I22" s="253"/>
      <c r="J22" s="268"/>
      <c r="K22" s="271"/>
      <c r="L22" s="272"/>
      <c r="M22" s="271"/>
      <c r="N22" s="272"/>
      <c r="O22" s="271"/>
      <c r="P22" s="272"/>
      <c r="Q22" s="271"/>
      <c r="R22" s="272"/>
      <c r="S22" s="268"/>
      <c r="T22" s="268"/>
      <c r="U22" s="268"/>
      <c r="V22" s="271"/>
      <c r="W22" s="272"/>
      <c r="X22" s="102" t="s">
        <v>56</v>
      </c>
      <c r="Y22" s="102" t="s">
        <v>290</v>
      </c>
      <c r="Z22" s="102" t="s">
        <v>55</v>
      </c>
      <c r="AA22" s="102" t="s">
        <v>54</v>
      </c>
    </row>
    <row r="23" spans="1:27" ht="60" customHeight="1" x14ac:dyDescent="0.25">
      <c r="A23" s="268"/>
      <c r="B23" s="150" t="s">
        <v>52</v>
      </c>
      <c r="C23" s="150" t="s">
        <v>53</v>
      </c>
      <c r="D23" s="103" t="s">
        <v>52</v>
      </c>
      <c r="E23" s="103" t="s">
        <v>53</v>
      </c>
      <c r="F23" s="103" t="s">
        <v>52</v>
      </c>
      <c r="G23" s="103" t="s">
        <v>53</v>
      </c>
      <c r="H23" s="103" t="s">
        <v>52</v>
      </c>
      <c r="I23" s="103" t="s">
        <v>53</v>
      </c>
      <c r="J23" s="103" t="s">
        <v>52</v>
      </c>
      <c r="K23" s="103" t="s">
        <v>52</v>
      </c>
      <c r="L23" s="103" t="s">
        <v>53</v>
      </c>
      <c r="M23" s="103" t="s">
        <v>52</v>
      </c>
      <c r="N23" s="103" t="s">
        <v>53</v>
      </c>
      <c r="O23" s="103" t="s">
        <v>52</v>
      </c>
      <c r="P23" s="103" t="s">
        <v>53</v>
      </c>
      <c r="Q23" s="103" t="s">
        <v>52</v>
      </c>
      <c r="R23" s="103" t="s">
        <v>53</v>
      </c>
      <c r="S23" s="103" t="s">
        <v>52</v>
      </c>
      <c r="T23" s="103" t="s">
        <v>52</v>
      </c>
      <c r="U23" s="103" t="s">
        <v>52</v>
      </c>
      <c r="V23" s="103" t="s">
        <v>52</v>
      </c>
      <c r="W23" s="103" t="s">
        <v>53</v>
      </c>
      <c r="X23" s="103" t="s">
        <v>52</v>
      </c>
      <c r="Y23" s="103" t="s">
        <v>52</v>
      </c>
      <c r="Z23" s="102" t="s">
        <v>52</v>
      </c>
      <c r="AA23" s="102" t="s">
        <v>52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2" customFormat="1" ht="24" customHeight="1" x14ac:dyDescent="0.25">
      <c r="A25" s="108" t="s">
        <v>449</v>
      </c>
      <c r="B25" s="108" t="s">
        <v>449</v>
      </c>
      <c r="C25" s="108" t="s">
        <v>449</v>
      </c>
      <c r="D25" s="108" t="s">
        <v>449</v>
      </c>
      <c r="E25" s="108" t="s">
        <v>449</v>
      </c>
      <c r="F25" s="108" t="s">
        <v>449</v>
      </c>
      <c r="G25" s="108" t="s">
        <v>449</v>
      </c>
      <c r="H25" s="108" t="s">
        <v>449</v>
      </c>
      <c r="I25" s="108" t="s">
        <v>449</v>
      </c>
      <c r="J25" s="108" t="s">
        <v>449</v>
      </c>
      <c r="K25" s="108" t="s">
        <v>449</v>
      </c>
      <c r="L25" s="108" t="s">
        <v>449</v>
      </c>
      <c r="M25" s="108" t="s">
        <v>449</v>
      </c>
      <c r="N25" s="108" t="s">
        <v>449</v>
      </c>
      <c r="O25" s="108" t="s">
        <v>449</v>
      </c>
      <c r="P25" s="108" t="s">
        <v>449</v>
      </c>
      <c r="Q25" s="108" t="s">
        <v>449</v>
      </c>
      <c r="R25" s="108" t="s">
        <v>449</v>
      </c>
      <c r="S25" s="108" t="s">
        <v>449</v>
      </c>
      <c r="T25" s="108" t="s">
        <v>449</v>
      </c>
      <c r="U25" s="108" t="s">
        <v>449</v>
      </c>
      <c r="V25" s="108" t="s">
        <v>449</v>
      </c>
      <c r="W25" s="108" t="s">
        <v>449</v>
      </c>
      <c r="X25" s="108" t="s">
        <v>449</v>
      </c>
      <c r="Y25" s="108" t="s">
        <v>449</v>
      </c>
      <c r="Z25" s="108" t="s">
        <v>449</v>
      </c>
      <c r="AA25" s="108" t="s">
        <v>449</v>
      </c>
    </row>
    <row r="26" spans="1:27" ht="3" customHeight="1" x14ac:dyDescent="0.25">
      <c r="X26" s="104"/>
      <c r="Y26" s="105"/>
      <c r="Z26" s="45"/>
      <c r="AA26" s="45"/>
    </row>
    <row r="27" spans="1:27" s="50" customFormat="1" ht="12.75" x14ac:dyDescent="0.2">
      <c r="A27" s="51"/>
      <c r="B27" s="51"/>
      <c r="C27" s="51"/>
      <c r="E27" s="51"/>
      <c r="X27" s="106"/>
      <c r="Y27" s="106"/>
      <c r="Z27" s="106"/>
      <c r="AA27" s="10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75" zoomScaleNormal="100" zoomScaleSheetLayoutView="75" workbookViewId="0">
      <selection activeCell="C22" sqref="C22"/>
    </sheetView>
  </sheetViews>
  <sheetFormatPr defaultRowHeight="15" x14ac:dyDescent="0.25"/>
  <cols>
    <col min="1" max="1" width="6.140625" style="1" customWidth="1"/>
    <col min="2" max="2" width="61.42578125" style="1" customWidth="1"/>
    <col min="3" max="3" width="7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39" t="s">
        <v>349</v>
      </c>
      <c r="B5" s="239"/>
      <c r="C5" s="23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243" t="s">
        <v>5</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2" t="s">
        <v>348</v>
      </c>
      <c r="B9" s="242"/>
      <c r="C9" s="242"/>
      <c r="D9" s="7"/>
      <c r="E9" s="7"/>
      <c r="F9" s="7"/>
      <c r="G9" s="7"/>
      <c r="H9" s="12"/>
      <c r="I9" s="12"/>
      <c r="J9" s="12"/>
      <c r="K9" s="12"/>
      <c r="L9" s="12"/>
      <c r="M9" s="12"/>
      <c r="N9" s="12"/>
      <c r="O9" s="12"/>
      <c r="P9" s="12"/>
      <c r="Q9" s="12"/>
      <c r="R9" s="12"/>
      <c r="S9" s="12"/>
      <c r="T9" s="12"/>
      <c r="U9" s="12"/>
    </row>
    <row r="10" spans="1:29" s="11" customFormat="1" ht="18.75" x14ac:dyDescent="0.2">
      <c r="A10" s="240" t="s">
        <v>4</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2" t="str">
        <f>'1. паспорт местоположение'!A12:C12</f>
        <v>F_prj_109104_47376</v>
      </c>
      <c r="B12" s="242"/>
      <c r="C12" s="242"/>
      <c r="D12" s="7"/>
      <c r="E12" s="7"/>
      <c r="F12" s="7"/>
      <c r="G12" s="7"/>
      <c r="H12" s="12"/>
      <c r="I12" s="12"/>
      <c r="J12" s="12"/>
      <c r="K12" s="12"/>
      <c r="L12" s="12"/>
      <c r="M12" s="12"/>
      <c r="N12" s="12"/>
      <c r="O12" s="12"/>
      <c r="P12" s="12"/>
      <c r="Q12" s="12"/>
      <c r="R12" s="12"/>
      <c r="S12" s="12"/>
      <c r="T12" s="12"/>
      <c r="U12" s="12"/>
    </row>
    <row r="13" spans="1:29" s="11" customFormat="1" ht="18.75" x14ac:dyDescent="0.2">
      <c r="A13" s="240" t="s">
        <v>3</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3" customFormat="1" ht="36.75" customHeight="1" x14ac:dyDescent="0.2">
      <c r="A15" s="241" t="str">
        <f>'1. паспорт местоположение'!A15:C15</f>
        <v>Реконструкция ПС 110/10 кВ Южная. Организация быстродействующих защит ВЛ 110 кВ «Зеленчукская ГЭС – Южная» (Л-42)</v>
      </c>
      <c r="B15" s="241"/>
      <c r="C15" s="241"/>
      <c r="D15" s="7"/>
      <c r="E15" s="7"/>
      <c r="F15" s="7"/>
      <c r="G15" s="7"/>
      <c r="H15" s="7"/>
      <c r="I15" s="7"/>
      <c r="J15" s="7"/>
      <c r="K15" s="7"/>
      <c r="L15" s="7"/>
      <c r="M15" s="7"/>
      <c r="N15" s="7"/>
      <c r="O15" s="7"/>
      <c r="P15" s="7"/>
      <c r="Q15" s="7"/>
      <c r="R15" s="7"/>
      <c r="S15" s="7"/>
      <c r="T15" s="7"/>
      <c r="U15" s="7"/>
    </row>
    <row r="16" spans="1:29" s="3" customFormat="1" ht="15" customHeight="1" x14ac:dyDescent="0.2">
      <c r="A16" s="240" t="s">
        <v>2</v>
      </c>
      <c r="B16" s="240"/>
      <c r="C16" s="240"/>
      <c r="D16" s="5"/>
      <c r="E16" s="5"/>
      <c r="F16" s="5"/>
      <c r="G16" s="5"/>
      <c r="H16" s="5"/>
      <c r="I16" s="5"/>
      <c r="J16" s="5"/>
      <c r="K16" s="5"/>
      <c r="L16" s="5"/>
      <c r="M16" s="5"/>
      <c r="N16" s="5"/>
      <c r="O16" s="5"/>
      <c r="P16" s="5"/>
      <c r="Q16" s="5"/>
      <c r="R16" s="5"/>
      <c r="S16" s="5"/>
      <c r="T16" s="5"/>
      <c r="U16" s="5"/>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35.25" customHeight="1" x14ac:dyDescent="0.2">
      <c r="A18" s="241" t="s">
        <v>287</v>
      </c>
      <c r="B18" s="241"/>
      <c r="C18" s="2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297</v>
      </c>
      <c r="C22" s="25" t="s">
        <v>505</v>
      </c>
      <c r="D22" s="24"/>
      <c r="E22" s="24"/>
      <c r="F22" s="23"/>
      <c r="G22" s="23"/>
      <c r="H22" s="23"/>
      <c r="I22" s="23"/>
      <c r="J22" s="23"/>
      <c r="K22" s="23"/>
      <c r="L22" s="23"/>
      <c r="M22" s="23"/>
      <c r="N22" s="23"/>
      <c r="O22" s="23"/>
      <c r="P22" s="23"/>
      <c r="Q22" s="22"/>
      <c r="R22" s="22"/>
      <c r="S22" s="22"/>
      <c r="T22" s="22"/>
      <c r="U22" s="22"/>
    </row>
    <row r="23" spans="1:21" ht="31.5" x14ac:dyDescent="0.25">
      <c r="A23" s="19" t="s">
        <v>17</v>
      </c>
      <c r="B23" s="21" t="s">
        <v>14</v>
      </c>
      <c r="C23" s="20" t="s">
        <v>386</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311</v>
      </c>
      <c r="C24" s="25" t="str">
        <f>A15</f>
        <v>Реконструкция ПС 110/10 кВ Южная. Организация быстродействующих защит ВЛ 110 кВ «Зеленчукская ГЭС – Южная» (Л-42)</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312</v>
      </c>
      <c r="C25" s="20"/>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175</v>
      </c>
      <c r="C26" s="20" t="s">
        <v>393</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298</v>
      </c>
      <c r="C27" s="20" t="s">
        <v>394</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2014</v>
      </c>
      <c r="D28" s="18"/>
      <c r="E28" s="18"/>
      <c r="F28" s="18"/>
      <c r="G28" s="18"/>
      <c r="H28" s="18"/>
      <c r="I28" s="18"/>
      <c r="J28" s="18"/>
      <c r="K28" s="18"/>
      <c r="L28" s="18"/>
      <c r="M28" s="18"/>
      <c r="N28" s="18"/>
      <c r="O28" s="18"/>
      <c r="P28" s="18"/>
      <c r="Q28" s="18"/>
      <c r="R28" s="18"/>
      <c r="S28" s="18"/>
      <c r="T28" s="18"/>
      <c r="U28" s="18"/>
    </row>
    <row r="29" spans="1:21" ht="15.75" x14ac:dyDescent="0.25">
      <c r="A29" s="19" t="s">
        <v>8</v>
      </c>
      <c r="B29" s="20" t="s">
        <v>9</v>
      </c>
      <c r="C29" s="36">
        <v>2017</v>
      </c>
      <c r="D29" s="18"/>
      <c r="E29" s="18"/>
      <c r="F29" s="18"/>
      <c r="G29" s="18"/>
      <c r="H29" s="18"/>
      <c r="I29" s="18"/>
      <c r="J29" s="18"/>
      <c r="K29" s="18"/>
      <c r="L29" s="18"/>
      <c r="M29" s="18"/>
      <c r="N29" s="18"/>
      <c r="O29" s="18"/>
      <c r="P29" s="18"/>
      <c r="Q29" s="18"/>
      <c r="R29" s="18"/>
      <c r="S29" s="18"/>
      <c r="T29" s="18"/>
      <c r="U29" s="18"/>
    </row>
    <row r="30" spans="1:21" ht="15.75" x14ac:dyDescent="0.25">
      <c r="A30" s="19" t="s">
        <v>27</v>
      </c>
      <c r="B30" s="20" t="s">
        <v>7</v>
      </c>
      <c r="C30" s="20" t="s">
        <v>395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G36" sqref="G36"/>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39" t="s">
        <v>460</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5</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3"/>
      <c r="AB6" s="143"/>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3"/>
      <c r="AB7" s="143"/>
    </row>
    <row r="8" spans="1:28" ht="15.75" x14ac:dyDescent="0.25">
      <c r="A8" s="244" t="str">
        <f>'[1]1. паспорт местоположение'!A9:C9</f>
        <v>Карачаево-Черкесский Филиал ПАО МРСК "Северного Кавказа"</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41"/>
      <c r="AB8" s="141"/>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2"/>
      <c r="AB9" s="14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3"/>
      <c r="AB10" s="143"/>
    </row>
    <row r="11" spans="1:28" ht="15.75" x14ac:dyDescent="0.25">
      <c r="A11" s="244" t="str">
        <f>'1. паспорт местоположение'!A12:C12</f>
        <v>F_prj_109104_47376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41"/>
      <c r="AB11" s="141"/>
    </row>
    <row r="12" spans="1:28" ht="15.75" x14ac:dyDescent="0.25">
      <c r="A12" s="240" t="s">
        <v>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2"/>
      <c r="AB12" s="14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ht="15.75" x14ac:dyDescent="0.25">
      <c r="A14" s="244" t="str">
        <f>'1. паспорт местоположение'!A15:C15</f>
        <v>Реконструкция ПС 110/10 кВ Южная. Организация быстродействующих защит ВЛ 110 кВ «Зеленчукская ГЭС – Южная» (Л-42)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41"/>
      <c r="AB14" s="141"/>
    </row>
    <row r="15" spans="1:28" ht="15.75" x14ac:dyDescent="0.25">
      <c r="A15" s="240" t="s">
        <v>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2"/>
      <c r="AB15" s="142"/>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19"/>
      <c r="AB16" s="219"/>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19"/>
      <c r="AB17" s="219"/>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19"/>
      <c r="AB18" s="219"/>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19"/>
      <c r="AB19" s="219"/>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20"/>
      <c r="AB20" s="220"/>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20"/>
      <c r="AB21" s="220"/>
    </row>
    <row r="22" spans="1:28" x14ac:dyDescent="0.25">
      <c r="A22" s="280" t="s">
        <v>461</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21"/>
      <c r="AB22" s="221"/>
    </row>
    <row r="23" spans="1:28" x14ac:dyDescent="0.25">
      <c r="A23" s="274" t="s">
        <v>462</v>
      </c>
      <c r="B23" s="275"/>
      <c r="C23" s="275"/>
      <c r="D23" s="275"/>
      <c r="E23" s="275"/>
      <c r="F23" s="275"/>
      <c r="G23" s="275"/>
      <c r="H23" s="275"/>
      <c r="I23" s="275"/>
      <c r="J23" s="275"/>
      <c r="K23" s="275"/>
      <c r="L23" s="276"/>
      <c r="M23" s="277" t="s">
        <v>463</v>
      </c>
      <c r="N23" s="277"/>
      <c r="O23" s="277"/>
      <c r="P23" s="277"/>
      <c r="Q23" s="277"/>
      <c r="R23" s="277"/>
      <c r="S23" s="277"/>
      <c r="T23" s="277"/>
      <c r="U23" s="277"/>
      <c r="V23" s="277"/>
      <c r="W23" s="277"/>
      <c r="X23" s="277"/>
      <c r="Y23" s="277"/>
      <c r="Z23" s="277"/>
    </row>
    <row r="24" spans="1:28" ht="156.75" x14ac:dyDescent="0.25">
      <c r="A24" s="222" t="s">
        <v>464</v>
      </c>
      <c r="B24" s="223" t="s">
        <v>465</v>
      </c>
      <c r="C24" s="222" t="s">
        <v>466</v>
      </c>
      <c r="D24" s="222" t="s">
        <v>467</v>
      </c>
      <c r="E24" s="222" t="s">
        <v>468</v>
      </c>
      <c r="F24" s="222" t="s">
        <v>469</v>
      </c>
      <c r="G24" s="222" t="s">
        <v>470</v>
      </c>
      <c r="H24" s="222" t="s">
        <v>471</v>
      </c>
      <c r="I24" s="222" t="s">
        <v>472</v>
      </c>
      <c r="J24" s="222" t="s">
        <v>473</v>
      </c>
      <c r="K24" s="223" t="s">
        <v>474</v>
      </c>
      <c r="L24" s="223" t="s">
        <v>475</v>
      </c>
      <c r="M24" s="224" t="s">
        <v>476</v>
      </c>
      <c r="N24" s="223" t="s">
        <v>477</v>
      </c>
      <c r="O24" s="222" t="s">
        <v>478</v>
      </c>
      <c r="P24" s="222" t="s">
        <v>479</v>
      </c>
      <c r="Q24" s="222" t="s">
        <v>480</v>
      </c>
      <c r="R24" s="222" t="s">
        <v>471</v>
      </c>
      <c r="S24" s="222" t="s">
        <v>481</v>
      </c>
      <c r="T24" s="222" t="s">
        <v>482</v>
      </c>
      <c r="U24" s="222" t="s">
        <v>483</v>
      </c>
      <c r="V24" s="222" t="s">
        <v>480</v>
      </c>
      <c r="W24" s="225" t="s">
        <v>484</v>
      </c>
      <c r="X24" s="225" t="s">
        <v>485</v>
      </c>
      <c r="Y24" s="225" t="s">
        <v>486</v>
      </c>
      <c r="Z24" s="226" t="s">
        <v>487</v>
      </c>
    </row>
    <row r="25" spans="1:28" x14ac:dyDescent="0.25">
      <c r="A25" s="222">
        <v>1</v>
      </c>
      <c r="B25" s="223">
        <v>2</v>
      </c>
      <c r="C25" s="222">
        <v>3</v>
      </c>
      <c r="D25" s="223">
        <v>4</v>
      </c>
      <c r="E25" s="222">
        <v>5</v>
      </c>
      <c r="F25" s="223">
        <v>6</v>
      </c>
      <c r="G25" s="222">
        <v>7</v>
      </c>
      <c r="H25" s="223">
        <v>8</v>
      </c>
      <c r="I25" s="222">
        <v>9</v>
      </c>
      <c r="J25" s="223">
        <v>10</v>
      </c>
      <c r="K25" s="222">
        <v>11</v>
      </c>
      <c r="L25" s="223">
        <v>12</v>
      </c>
      <c r="M25" s="222">
        <v>13</v>
      </c>
      <c r="N25" s="223">
        <v>14</v>
      </c>
      <c r="O25" s="222">
        <v>15</v>
      </c>
      <c r="P25" s="223">
        <v>16</v>
      </c>
      <c r="Q25" s="222">
        <v>17</v>
      </c>
      <c r="R25" s="223">
        <v>18</v>
      </c>
      <c r="S25" s="222">
        <v>19</v>
      </c>
      <c r="T25" s="223">
        <v>20</v>
      </c>
      <c r="U25" s="222">
        <v>21</v>
      </c>
      <c r="V25" s="223">
        <v>22</v>
      </c>
      <c r="W25" s="222">
        <v>23</v>
      </c>
      <c r="X25" s="223">
        <v>24</v>
      </c>
      <c r="Y25" s="222">
        <v>25</v>
      </c>
      <c r="Z25" s="223">
        <v>26</v>
      </c>
    </row>
    <row r="26" spans="1:28" x14ac:dyDescent="0.25">
      <c r="A26" s="227" t="s">
        <v>449</v>
      </c>
      <c r="B26" s="227" t="s">
        <v>449</v>
      </c>
      <c r="C26" s="227" t="s">
        <v>449</v>
      </c>
      <c r="D26" s="227" t="s">
        <v>449</v>
      </c>
      <c r="E26" s="227" t="s">
        <v>449</v>
      </c>
      <c r="F26" s="227" t="s">
        <v>449</v>
      </c>
      <c r="G26" s="227" t="s">
        <v>449</v>
      </c>
      <c r="H26" s="227" t="s">
        <v>449</v>
      </c>
      <c r="I26" s="227" t="s">
        <v>449</v>
      </c>
      <c r="J26" s="227" t="s">
        <v>449</v>
      </c>
      <c r="K26" s="227" t="s">
        <v>449</v>
      </c>
      <c r="L26" s="227" t="s">
        <v>449</v>
      </c>
      <c r="M26" s="227" t="s">
        <v>449</v>
      </c>
      <c r="N26" s="227" t="s">
        <v>449</v>
      </c>
      <c r="O26" s="227" t="s">
        <v>449</v>
      </c>
      <c r="P26" s="227" t="s">
        <v>449</v>
      </c>
      <c r="Q26" s="227" t="s">
        <v>449</v>
      </c>
      <c r="R26" s="227" t="s">
        <v>449</v>
      </c>
      <c r="S26" s="227" t="s">
        <v>449</v>
      </c>
      <c r="T26" s="227" t="s">
        <v>449</v>
      </c>
      <c r="U26" s="227" t="s">
        <v>449</v>
      </c>
      <c r="V26" s="227" t="s">
        <v>449</v>
      </c>
      <c r="W26" s="227" t="s">
        <v>449</v>
      </c>
      <c r="X26" s="227" t="s">
        <v>449</v>
      </c>
      <c r="Y26" s="227" t="s">
        <v>449</v>
      </c>
      <c r="Z26" s="227" t="s">
        <v>449</v>
      </c>
    </row>
    <row r="30" spans="1:28" x14ac:dyDescent="0.25">
      <c r="A30" s="22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39" t="str">
        <f>'1. паспорт местоположение'!A5:C5</f>
        <v>Год раскрытия информации: 2016 год</v>
      </c>
      <c r="B5" s="239"/>
      <c r="C5" s="239"/>
      <c r="D5" s="239"/>
      <c r="E5" s="239"/>
      <c r="F5" s="239"/>
      <c r="G5" s="239"/>
      <c r="H5" s="239"/>
      <c r="I5" s="239"/>
      <c r="J5" s="239"/>
      <c r="K5" s="239"/>
      <c r="L5" s="239"/>
      <c r="M5" s="239"/>
      <c r="N5" s="239"/>
      <c r="O5" s="239"/>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243" t="s">
        <v>5</v>
      </c>
      <c r="B7" s="243"/>
      <c r="C7" s="243"/>
      <c r="D7" s="243"/>
      <c r="E7" s="243"/>
      <c r="F7" s="243"/>
      <c r="G7" s="243"/>
      <c r="H7" s="243"/>
      <c r="I7" s="243"/>
      <c r="J7" s="243"/>
      <c r="K7" s="243"/>
      <c r="L7" s="243"/>
      <c r="M7" s="243"/>
      <c r="N7" s="243"/>
      <c r="O7" s="243"/>
      <c r="P7" s="143"/>
      <c r="Q7" s="143"/>
      <c r="R7" s="143"/>
      <c r="S7" s="143"/>
      <c r="T7" s="143"/>
      <c r="U7" s="143"/>
      <c r="V7" s="143"/>
      <c r="W7" s="143"/>
      <c r="X7" s="143"/>
      <c r="Y7" s="143"/>
      <c r="Z7" s="143"/>
    </row>
    <row r="8" spans="1:28" s="11" customFormat="1" ht="18.75" x14ac:dyDescent="0.2">
      <c r="A8" s="243"/>
      <c r="B8" s="243"/>
      <c r="C8" s="243"/>
      <c r="D8" s="243"/>
      <c r="E8" s="243"/>
      <c r="F8" s="243"/>
      <c r="G8" s="243"/>
      <c r="H8" s="243"/>
      <c r="I8" s="243"/>
      <c r="J8" s="243"/>
      <c r="K8" s="243"/>
      <c r="L8" s="243"/>
      <c r="M8" s="243"/>
      <c r="N8" s="243"/>
      <c r="O8" s="243"/>
      <c r="P8" s="143"/>
      <c r="Q8" s="143"/>
      <c r="R8" s="143"/>
      <c r="S8" s="143"/>
      <c r="T8" s="143"/>
      <c r="U8" s="143"/>
      <c r="V8" s="143"/>
      <c r="W8" s="143"/>
      <c r="X8" s="143"/>
      <c r="Y8" s="143"/>
      <c r="Z8" s="143"/>
    </row>
    <row r="9" spans="1:28" s="11" customFormat="1" ht="18.75" x14ac:dyDescent="0.2">
      <c r="A9" s="244" t="str">
        <f>'[1]1. паспорт местоположение'!A9:C9</f>
        <v>Карачаево-Черкесский Филиал ПАО МРСК "Северного Кавказа"</v>
      </c>
      <c r="B9" s="244"/>
      <c r="C9" s="244"/>
      <c r="D9" s="244"/>
      <c r="E9" s="244"/>
      <c r="F9" s="244"/>
      <c r="G9" s="244"/>
      <c r="H9" s="244"/>
      <c r="I9" s="244"/>
      <c r="J9" s="244"/>
      <c r="K9" s="244"/>
      <c r="L9" s="244"/>
      <c r="M9" s="244"/>
      <c r="N9" s="244"/>
      <c r="O9" s="244"/>
      <c r="P9" s="143"/>
      <c r="Q9" s="143"/>
      <c r="R9" s="143"/>
      <c r="S9" s="143"/>
      <c r="T9" s="143"/>
      <c r="U9" s="143"/>
      <c r="V9" s="143"/>
      <c r="W9" s="143"/>
      <c r="X9" s="143"/>
      <c r="Y9" s="143"/>
      <c r="Z9" s="143"/>
    </row>
    <row r="10" spans="1:28" s="11" customFormat="1" ht="18.75" x14ac:dyDescent="0.2">
      <c r="A10" s="240" t="s">
        <v>4</v>
      </c>
      <c r="B10" s="240"/>
      <c r="C10" s="240"/>
      <c r="D10" s="240"/>
      <c r="E10" s="240"/>
      <c r="F10" s="240"/>
      <c r="G10" s="240"/>
      <c r="H10" s="240"/>
      <c r="I10" s="240"/>
      <c r="J10" s="240"/>
      <c r="K10" s="240"/>
      <c r="L10" s="240"/>
      <c r="M10" s="240"/>
      <c r="N10" s="240"/>
      <c r="O10" s="240"/>
      <c r="P10" s="143"/>
      <c r="Q10" s="143"/>
      <c r="R10" s="143"/>
      <c r="S10" s="143"/>
      <c r="T10" s="143"/>
      <c r="U10" s="143"/>
      <c r="V10" s="143"/>
      <c r="W10" s="143"/>
      <c r="X10" s="143"/>
      <c r="Y10" s="143"/>
      <c r="Z10" s="143"/>
    </row>
    <row r="11" spans="1:28" s="11" customFormat="1" ht="18.75" x14ac:dyDescent="0.2">
      <c r="A11" s="243"/>
      <c r="B11" s="243"/>
      <c r="C11" s="243"/>
      <c r="D11" s="243"/>
      <c r="E11" s="243"/>
      <c r="F11" s="243"/>
      <c r="G11" s="243"/>
      <c r="H11" s="243"/>
      <c r="I11" s="243"/>
      <c r="J11" s="243"/>
      <c r="K11" s="243"/>
      <c r="L11" s="243"/>
      <c r="M11" s="243"/>
      <c r="N11" s="243"/>
      <c r="O11" s="243"/>
      <c r="P11" s="143"/>
      <c r="Q11" s="143"/>
      <c r="R11" s="143"/>
      <c r="S11" s="143"/>
      <c r="T11" s="143"/>
      <c r="U11" s="143"/>
      <c r="V11" s="143"/>
      <c r="W11" s="143"/>
      <c r="X11" s="143"/>
      <c r="Y11" s="143"/>
      <c r="Z11" s="143"/>
    </row>
    <row r="12" spans="1:28" s="11" customFormat="1" ht="18.75" x14ac:dyDescent="0.2">
      <c r="A12" s="244" t="str">
        <f>'1. паспорт местоположение'!A12:C12</f>
        <v>F_prj_109104_47376</v>
      </c>
      <c r="B12" s="244"/>
      <c r="C12" s="244"/>
      <c r="D12" s="244"/>
      <c r="E12" s="244"/>
      <c r="F12" s="244"/>
      <c r="G12" s="244"/>
      <c r="H12" s="244"/>
      <c r="I12" s="244"/>
      <c r="J12" s="244"/>
      <c r="K12" s="244"/>
      <c r="L12" s="244"/>
      <c r="M12" s="244"/>
      <c r="N12" s="244"/>
      <c r="O12" s="244"/>
      <c r="P12" s="143"/>
      <c r="Q12" s="143"/>
      <c r="R12" s="143"/>
      <c r="S12" s="143"/>
      <c r="T12" s="143"/>
      <c r="U12" s="143"/>
      <c r="V12" s="143"/>
      <c r="W12" s="143"/>
      <c r="X12" s="143"/>
      <c r="Y12" s="143"/>
      <c r="Z12" s="143"/>
    </row>
    <row r="13" spans="1:28" s="11" customFormat="1" ht="18.75" x14ac:dyDescent="0.2">
      <c r="A13" s="240" t="s">
        <v>3</v>
      </c>
      <c r="B13" s="240"/>
      <c r="C13" s="240"/>
      <c r="D13" s="240"/>
      <c r="E13" s="240"/>
      <c r="F13" s="240"/>
      <c r="G13" s="240"/>
      <c r="H13" s="240"/>
      <c r="I13" s="240"/>
      <c r="J13" s="240"/>
      <c r="K13" s="240"/>
      <c r="L13" s="240"/>
      <c r="M13" s="240"/>
      <c r="N13" s="240"/>
      <c r="O13" s="240"/>
      <c r="P13" s="143"/>
      <c r="Q13" s="143"/>
      <c r="R13" s="143"/>
      <c r="S13" s="143"/>
      <c r="T13" s="143"/>
      <c r="U13" s="143"/>
      <c r="V13" s="143"/>
      <c r="W13" s="143"/>
      <c r="X13" s="143"/>
      <c r="Y13" s="143"/>
      <c r="Z13" s="143"/>
    </row>
    <row r="14" spans="1:28" s="8" customFormat="1" ht="15.75" customHeight="1" x14ac:dyDescent="0.2">
      <c r="A14" s="247"/>
      <c r="B14" s="247"/>
      <c r="C14" s="247"/>
      <c r="D14" s="247"/>
      <c r="E14" s="247"/>
      <c r="F14" s="247"/>
      <c r="G14" s="247"/>
      <c r="H14" s="247"/>
      <c r="I14" s="247"/>
      <c r="J14" s="247"/>
      <c r="K14" s="247"/>
      <c r="L14" s="247"/>
      <c r="M14" s="247"/>
      <c r="N14" s="247"/>
      <c r="O14" s="247"/>
      <c r="P14" s="207"/>
      <c r="Q14" s="207"/>
      <c r="R14" s="207"/>
      <c r="S14" s="207"/>
      <c r="T14" s="207"/>
      <c r="U14" s="207"/>
      <c r="V14" s="207"/>
      <c r="W14" s="207"/>
      <c r="X14" s="207"/>
      <c r="Y14" s="207"/>
      <c r="Z14" s="207"/>
    </row>
    <row r="15" spans="1:28" s="3" customFormat="1" ht="15.75" x14ac:dyDescent="0.2">
      <c r="A15" s="244" t="str">
        <f>'1. паспорт местоположение'!A15:C15</f>
        <v>Реконструкция ПС 110/10 кВ Южная. Организация быстродействующих защит ВЛ 110 кВ «Зеленчукская ГЭС – Южная» (Л-42)</v>
      </c>
      <c r="B15" s="244"/>
      <c r="C15" s="244"/>
      <c r="D15" s="244"/>
      <c r="E15" s="244"/>
      <c r="F15" s="244"/>
      <c r="G15" s="244"/>
      <c r="H15" s="244"/>
      <c r="I15" s="244"/>
      <c r="J15" s="244"/>
      <c r="K15" s="244"/>
      <c r="L15" s="244"/>
      <c r="M15" s="244"/>
      <c r="N15" s="244"/>
      <c r="O15" s="244"/>
      <c r="P15" s="141"/>
      <c r="Q15" s="141"/>
      <c r="R15" s="141"/>
      <c r="S15" s="141"/>
      <c r="T15" s="141"/>
      <c r="U15" s="141"/>
      <c r="V15" s="141"/>
      <c r="W15" s="141"/>
      <c r="X15" s="141"/>
      <c r="Y15" s="141"/>
      <c r="Z15" s="141"/>
    </row>
    <row r="16" spans="1:28" s="3" customFormat="1" ht="15" customHeight="1" x14ac:dyDescent="0.2">
      <c r="A16" s="240" t="s">
        <v>2</v>
      </c>
      <c r="B16" s="240"/>
      <c r="C16" s="240"/>
      <c r="D16" s="240"/>
      <c r="E16" s="240"/>
      <c r="F16" s="240"/>
      <c r="G16" s="240"/>
      <c r="H16" s="240"/>
      <c r="I16" s="240"/>
      <c r="J16" s="240"/>
      <c r="K16" s="240"/>
      <c r="L16" s="240"/>
      <c r="M16" s="240"/>
      <c r="N16" s="240"/>
      <c r="O16" s="240"/>
      <c r="P16" s="142"/>
      <c r="Q16" s="142"/>
      <c r="R16" s="142"/>
      <c r="S16" s="142"/>
      <c r="T16" s="142"/>
      <c r="U16" s="142"/>
      <c r="V16" s="142"/>
      <c r="W16" s="142"/>
      <c r="X16" s="142"/>
      <c r="Y16" s="142"/>
      <c r="Z16" s="142"/>
    </row>
    <row r="17" spans="1:26" s="3" customFormat="1" ht="15" customHeight="1" x14ac:dyDescent="0.2">
      <c r="A17" s="245"/>
      <c r="B17" s="245"/>
      <c r="C17" s="245"/>
      <c r="D17" s="245"/>
      <c r="E17" s="245"/>
      <c r="F17" s="245"/>
      <c r="G17" s="245"/>
      <c r="H17" s="245"/>
      <c r="I17" s="245"/>
      <c r="J17" s="245"/>
      <c r="K17" s="245"/>
      <c r="L17" s="245"/>
      <c r="M17" s="245"/>
      <c r="N17" s="245"/>
      <c r="O17" s="245"/>
      <c r="P17" s="206"/>
      <c r="Q17" s="206"/>
      <c r="R17" s="206"/>
      <c r="S17" s="206"/>
      <c r="T17" s="206"/>
      <c r="U17" s="206"/>
      <c r="V17" s="206"/>
      <c r="W17" s="206"/>
    </row>
    <row r="18" spans="1:26" s="3" customFormat="1" ht="91.5" customHeight="1" x14ac:dyDescent="0.2">
      <c r="A18" s="281" t="s">
        <v>450</v>
      </c>
      <c r="B18" s="281"/>
      <c r="C18" s="281"/>
      <c r="D18" s="281"/>
      <c r="E18" s="281"/>
      <c r="F18" s="281"/>
      <c r="G18" s="281"/>
      <c r="H18" s="281"/>
      <c r="I18" s="281"/>
      <c r="J18" s="281"/>
      <c r="K18" s="281"/>
      <c r="L18" s="281"/>
      <c r="M18" s="281"/>
      <c r="N18" s="281"/>
      <c r="O18" s="281"/>
      <c r="P18" s="6"/>
      <c r="Q18" s="6"/>
      <c r="R18" s="6"/>
      <c r="S18" s="6"/>
      <c r="T18" s="6"/>
      <c r="U18" s="6"/>
      <c r="V18" s="6"/>
      <c r="W18" s="6"/>
      <c r="X18" s="6"/>
      <c r="Y18" s="6"/>
      <c r="Z18" s="6"/>
    </row>
    <row r="19" spans="1:26" s="3" customFormat="1" ht="78" customHeight="1" x14ac:dyDescent="0.2">
      <c r="A19" s="248" t="s">
        <v>1</v>
      </c>
      <c r="B19" s="248" t="s">
        <v>451</v>
      </c>
      <c r="C19" s="248" t="s">
        <v>452</v>
      </c>
      <c r="D19" s="248" t="s">
        <v>453</v>
      </c>
      <c r="E19" s="282" t="s">
        <v>454</v>
      </c>
      <c r="F19" s="283"/>
      <c r="G19" s="283"/>
      <c r="H19" s="283"/>
      <c r="I19" s="284"/>
      <c r="J19" s="248" t="s">
        <v>455</v>
      </c>
      <c r="K19" s="248"/>
      <c r="L19" s="248"/>
      <c r="M19" s="248"/>
      <c r="N19" s="248"/>
      <c r="O19" s="248"/>
      <c r="P19" s="206"/>
      <c r="Q19" s="206"/>
      <c r="R19" s="206"/>
      <c r="S19" s="206"/>
      <c r="T19" s="206"/>
      <c r="U19" s="206"/>
      <c r="V19" s="206"/>
      <c r="W19" s="206"/>
    </row>
    <row r="20" spans="1:26" s="3" customFormat="1" ht="51" customHeight="1" x14ac:dyDescent="0.2">
      <c r="A20" s="248"/>
      <c r="B20" s="248"/>
      <c r="C20" s="248"/>
      <c r="D20" s="248"/>
      <c r="E20" s="208" t="s">
        <v>456</v>
      </c>
      <c r="F20" s="208" t="s">
        <v>457</v>
      </c>
      <c r="G20" s="208" t="s">
        <v>458</v>
      </c>
      <c r="H20" s="208" t="s">
        <v>459</v>
      </c>
      <c r="I20" s="208" t="s">
        <v>436</v>
      </c>
      <c r="J20" s="208">
        <v>2015</v>
      </c>
      <c r="K20" s="208">
        <v>2016</v>
      </c>
      <c r="L20" s="208">
        <v>2017</v>
      </c>
      <c r="M20" s="208">
        <v>2018</v>
      </c>
      <c r="N20" s="208">
        <v>2019</v>
      </c>
      <c r="O20" s="208">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218" t="s">
        <v>449</v>
      </c>
      <c r="C22" s="218" t="s">
        <v>449</v>
      </c>
      <c r="D22" s="218" t="s">
        <v>449</v>
      </c>
      <c r="E22" s="218" t="s">
        <v>449</v>
      </c>
      <c r="F22" s="218" t="s">
        <v>449</v>
      </c>
      <c r="G22" s="218" t="s">
        <v>449</v>
      </c>
      <c r="H22" s="218" t="s">
        <v>449</v>
      </c>
      <c r="I22" s="218" t="s">
        <v>449</v>
      </c>
      <c r="J22" s="218" t="s">
        <v>449</v>
      </c>
      <c r="K22" s="218" t="s">
        <v>449</v>
      </c>
      <c r="L22" s="218" t="s">
        <v>449</v>
      </c>
      <c r="M22" s="218" t="s">
        <v>449</v>
      </c>
      <c r="N22" s="218" t="s">
        <v>449</v>
      </c>
      <c r="O22" s="218" t="s">
        <v>449</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7" sqref="A7:F7"/>
    </sheetView>
  </sheetViews>
  <sheetFormatPr defaultRowHeight="15" x14ac:dyDescent="0.25"/>
  <cols>
    <col min="1" max="1" width="9.140625" style="184"/>
    <col min="2" max="2" width="28" style="184" customWidth="1"/>
    <col min="3" max="3" width="24.140625" style="184" customWidth="1"/>
    <col min="4" max="4" width="20" style="184" customWidth="1"/>
    <col min="5" max="5" width="15.85546875" style="184" customWidth="1"/>
    <col min="6" max="6" width="9.140625" style="184" customWidth="1"/>
  </cols>
  <sheetData>
    <row r="1" spans="1:6" ht="18.75" x14ac:dyDescent="0.25">
      <c r="A1" s="176"/>
      <c r="B1" s="15"/>
      <c r="C1" s="15"/>
      <c r="D1" s="15"/>
      <c r="E1" s="15"/>
      <c r="F1" s="177" t="s">
        <v>23</v>
      </c>
    </row>
    <row r="2" spans="1:6" ht="18.75" x14ac:dyDescent="0.3">
      <c r="A2" s="176"/>
      <c r="B2" s="15"/>
      <c r="C2" s="15"/>
      <c r="D2" s="15"/>
      <c r="E2" s="15"/>
      <c r="F2" s="178" t="s">
        <v>6</v>
      </c>
    </row>
    <row r="3" spans="1:6" ht="18.75" x14ac:dyDescent="0.3">
      <c r="A3" s="179"/>
      <c r="B3" s="15"/>
      <c r="C3" s="15"/>
      <c r="D3" s="15"/>
      <c r="E3" s="15"/>
      <c r="F3" s="178" t="s">
        <v>22</v>
      </c>
    </row>
    <row r="4" spans="1:6" ht="15.75" x14ac:dyDescent="0.25">
      <c r="A4" s="179"/>
      <c r="B4" s="15"/>
      <c r="C4" s="15"/>
      <c r="D4" s="15"/>
      <c r="E4" s="15"/>
      <c r="F4" s="15"/>
    </row>
    <row r="5" spans="1:6" ht="15.75" x14ac:dyDescent="0.25">
      <c r="A5" s="239" t="s">
        <v>356</v>
      </c>
      <c r="B5" s="239"/>
      <c r="C5" s="239"/>
      <c r="D5" s="239"/>
      <c r="E5" s="239"/>
      <c r="F5" s="239"/>
    </row>
    <row r="6" spans="1:6" ht="15.75" x14ac:dyDescent="0.25">
      <c r="A6" s="180"/>
      <c r="B6" s="181"/>
      <c r="C6" s="181"/>
      <c r="D6" s="181"/>
      <c r="E6" s="181"/>
      <c r="F6" s="181"/>
    </row>
    <row r="7" spans="1:6" ht="18.75" x14ac:dyDescent="0.25">
      <c r="A7" s="286" t="s">
        <v>5</v>
      </c>
      <c r="B7" s="286"/>
      <c r="C7" s="286"/>
      <c r="D7" s="286"/>
      <c r="E7" s="286"/>
      <c r="F7" s="286"/>
    </row>
    <row r="8" spans="1:6" ht="18.75" x14ac:dyDescent="0.25">
      <c r="A8" s="182"/>
      <c r="B8" s="182"/>
      <c r="C8" s="182"/>
      <c r="D8" s="182"/>
      <c r="E8" s="182"/>
      <c r="F8" s="182"/>
    </row>
    <row r="9" spans="1:6" ht="15.75" x14ac:dyDescent="0.25">
      <c r="A9" s="287" t="s">
        <v>364</v>
      </c>
      <c r="B9" s="287"/>
      <c r="C9" s="287"/>
      <c r="D9" s="287"/>
      <c r="E9" s="287"/>
      <c r="F9" s="287"/>
    </row>
    <row r="10" spans="1:6" x14ac:dyDescent="0.25">
      <c r="A10" s="285" t="s">
        <v>4</v>
      </c>
      <c r="B10" s="285"/>
      <c r="C10" s="285"/>
      <c r="D10" s="285"/>
      <c r="E10" s="285"/>
      <c r="F10" s="285"/>
    </row>
    <row r="11" spans="1:6" ht="18.75" x14ac:dyDescent="0.25">
      <c r="A11" s="182"/>
      <c r="B11" s="182"/>
      <c r="C11" s="182"/>
      <c r="D11" s="182"/>
      <c r="E11" s="182"/>
      <c r="F11" s="182"/>
    </row>
    <row r="12" spans="1:6" ht="15.75" x14ac:dyDescent="0.25">
      <c r="A12" s="287" t="str">
        <f>'1. паспорт местоположение'!A12:C12</f>
        <v>F_prj_109104_47376</v>
      </c>
      <c r="B12" s="287"/>
      <c r="C12" s="287"/>
      <c r="D12" s="287"/>
      <c r="E12" s="287"/>
      <c r="F12" s="287"/>
    </row>
    <row r="13" spans="1:6" x14ac:dyDescent="0.25">
      <c r="A13" s="285" t="s">
        <v>3</v>
      </c>
      <c r="B13" s="285"/>
      <c r="C13" s="285"/>
      <c r="D13" s="285"/>
      <c r="E13" s="285"/>
      <c r="F13" s="285"/>
    </row>
    <row r="14" spans="1:6" ht="18.75" x14ac:dyDescent="0.25">
      <c r="A14" s="171"/>
      <c r="B14" s="171"/>
      <c r="C14" s="171"/>
      <c r="D14" s="171"/>
      <c r="E14" s="171"/>
      <c r="F14" s="171"/>
    </row>
    <row r="15" spans="1:6" ht="38.25" customHeight="1" x14ac:dyDescent="0.25">
      <c r="A15" s="288" t="str">
        <f>'1. паспорт местоположение'!A15:C15</f>
        <v>Реконструкция ПС 110/10 кВ Южная. Организация быстродействующих защит ВЛ 110 кВ «Зеленчукская ГЭС – Южная» (Л-42)</v>
      </c>
      <c r="B15" s="288"/>
      <c r="C15" s="288"/>
      <c r="D15" s="288"/>
      <c r="E15" s="288"/>
      <c r="F15" s="288"/>
    </row>
    <row r="16" spans="1:6" x14ac:dyDescent="0.25">
      <c r="A16" s="285" t="s">
        <v>2</v>
      </c>
      <c r="B16" s="285"/>
      <c r="C16" s="285"/>
      <c r="D16" s="285"/>
      <c r="E16" s="285"/>
      <c r="F16" s="285"/>
    </row>
    <row r="17" spans="1:6" ht="18.75" x14ac:dyDescent="0.25">
      <c r="A17" s="183"/>
      <c r="B17" s="183"/>
      <c r="C17" s="183"/>
      <c r="D17" s="183"/>
      <c r="E17" s="183"/>
      <c r="F17" s="183"/>
    </row>
    <row r="18" spans="1:6" ht="18.75" x14ac:dyDescent="0.25">
      <c r="A18" s="289" t="s">
        <v>294</v>
      </c>
      <c r="B18" s="289"/>
      <c r="C18" s="289"/>
      <c r="D18" s="289"/>
      <c r="E18" s="289"/>
      <c r="F18" s="289"/>
    </row>
    <row r="20" spans="1:6" ht="15.75" thickBot="1" x14ac:dyDescent="0.3"/>
    <row r="21" spans="1:6" ht="15.75" x14ac:dyDescent="0.25">
      <c r="B21" s="290" t="s">
        <v>365</v>
      </c>
      <c r="C21" s="291"/>
      <c r="D21" s="291"/>
      <c r="E21" s="292"/>
    </row>
    <row r="22" spans="1:6" ht="15.75" x14ac:dyDescent="0.25">
      <c r="B22" s="293" t="s">
        <v>366</v>
      </c>
      <c r="C22" s="294"/>
      <c r="D22" s="294" t="s">
        <v>367</v>
      </c>
      <c r="E22" s="295"/>
    </row>
    <row r="23" spans="1:6" ht="63" x14ac:dyDescent="0.25">
      <c r="B23" s="185" t="s">
        <v>368</v>
      </c>
      <c r="C23" s="186" t="s">
        <v>369</v>
      </c>
      <c r="D23" s="186" t="s">
        <v>370</v>
      </c>
      <c r="E23" s="187" t="s">
        <v>371</v>
      </c>
    </row>
    <row r="24" spans="1:6" ht="15.75" thickBot="1" x14ac:dyDescent="0.3">
      <c r="B24" s="188">
        <v>0</v>
      </c>
      <c r="C24" s="189">
        <v>0</v>
      </c>
      <c r="D24" s="192">
        <v>0</v>
      </c>
      <c r="E24" s="199" t="s">
        <v>381</v>
      </c>
      <c r="F24" s="190"/>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65" zoomScaleNormal="70" zoomScaleSheetLayoutView="65" workbookViewId="0">
      <selection activeCell="AC24" sqref="AC24"/>
    </sheetView>
  </sheetViews>
  <sheetFormatPr defaultRowHeight="15.75" x14ac:dyDescent="0.25"/>
  <cols>
    <col min="1" max="1" width="9.140625" style="58"/>
    <col min="2" max="2" width="52" style="58" customWidth="1"/>
    <col min="3" max="3" width="9.85546875" style="58" customWidth="1"/>
    <col min="4" max="4" width="13.140625" style="58" customWidth="1"/>
    <col min="5" max="5" width="13.5703125" style="58" customWidth="1"/>
    <col min="6" max="6" width="13.85546875" style="58" customWidth="1"/>
    <col min="7" max="7" width="9.85546875" style="59" customWidth="1"/>
    <col min="8" max="8" width="8" style="59" hidden="1" customWidth="1"/>
    <col min="9" max="9" width="5.42578125" style="59" hidden="1" customWidth="1"/>
    <col min="10" max="10" width="8.140625" style="59" hidden="1" customWidth="1"/>
    <col min="11" max="11" width="5.28515625" style="59" hidden="1" customWidth="1"/>
    <col min="12" max="12" width="6.7109375" style="58" customWidth="1"/>
    <col min="13" max="13" width="5.28515625" style="58" customWidth="1"/>
    <col min="14" max="14" width="8.5703125" style="58" customWidth="1"/>
    <col min="15" max="15" width="6.140625" style="58" customWidth="1"/>
    <col min="16" max="27" width="6.140625" style="58" hidden="1" customWidth="1"/>
    <col min="28" max="28" width="8.7109375" style="58" customWidth="1"/>
    <col min="29" max="29" width="17" style="58" customWidth="1"/>
    <col min="30" max="16384" width="9.140625" style="58"/>
  </cols>
  <sheetData>
    <row r="1" spans="1:29" ht="18.75" x14ac:dyDescent="0.25">
      <c r="A1" s="59"/>
      <c r="B1" s="59"/>
      <c r="C1" s="59"/>
      <c r="D1" s="59"/>
      <c r="E1" s="59"/>
      <c r="F1" s="59"/>
      <c r="L1" s="59"/>
      <c r="M1" s="59"/>
      <c r="AC1" s="35" t="s">
        <v>23</v>
      </c>
    </row>
    <row r="2" spans="1:29" ht="18.75" x14ac:dyDescent="0.3">
      <c r="A2" s="59"/>
      <c r="B2" s="59"/>
      <c r="C2" s="59"/>
      <c r="D2" s="59"/>
      <c r="E2" s="59"/>
      <c r="F2" s="59"/>
      <c r="L2" s="59"/>
      <c r="M2" s="59"/>
      <c r="AC2" s="14" t="s">
        <v>6</v>
      </c>
    </row>
    <row r="3" spans="1:29" ht="18.75" x14ac:dyDescent="0.3">
      <c r="A3" s="59"/>
      <c r="B3" s="59"/>
      <c r="C3" s="59"/>
      <c r="D3" s="59"/>
      <c r="E3" s="59"/>
      <c r="F3" s="59"/>
      <c r="L3" s="59"/>
      <c r="M3" s="59"/>
      <c r="AC3" s="14" t="s">
        <v>22</v>
      </c>
    </row>
    <row r="4" spans="1:29" ht="18.75" customHeight="1" x14ac:dyDescent="0.25">
      <c r="A4" s="239" t="s">
        <v>330</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5" s="59"/>
      <c r="B5" s="59"/>
      <c r="C5" s="59"/>
      <c r="D5" s="59"/>
      <c r="E5" s="59"/>
      <c r="F5" s="59"/>
      <c r="L5" s="59"/>
      <c r="M5" s="59"/>
      <c r="AC5" s="14"/>
    </row>
    <row r="6" spans="1:29" ht="18.75" x14ac:dyDescent="0.25">
      <c r="A6" s="243" t="s">
        <v>5</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row>
    <row r="8" spans="1:29" ht="18.75" x14ac:dyDescent="0.25">
      <c r="A8" s="242" t="s">
        <v>354</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row>
    <row r="11" spans="1:29" ht="18.75" x14ac:dyDescent="0.25">
      <c r="A11" s="242" t="str">
        <f>'1. паспорт местоположение'!A12:C12</f>
        <v>F_prj_109104_47376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row>
    <row r="14" spans="1:29" ht="18.75" x14ac:dyDescent="0.25">
      <c r="A14" s="242" t="str">
        <f>'1. паспорт местоположение'!A15:C15</f>
        <v>Реконструкция ПС 110/10 кВ Южная. Организация быстродействующих защит ВЛ 110 кВ «Зеленчукская ГЭС – Южная» (Л-42)</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04" t="s">
        <v>296</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00" t="s">
        <v>132</v>
      </c>
      <c r="B20" s="300" t="s">
        <v>131</v>
      </c>
      <c r="C20" s="298" t="s">
        <v>130</v>
      </c>
      <c r="D20" s="298"/>
      <c r="E20" s="303" t="s">
        <v>129</v>
      </c>
      <c r="F20" s="303"/>
      <c r="G20" s="300" t="s">
        <v>506</v>
      </c>
      <c r="H20" s="296" t="s">
        <v>373</v>
      </c>
      <c r="I20" s="297"/>
      <c r="J20" s="297"/>
      <c r="K20" s="297"/>
      <c r="L20" s="296" t="s">
        <v>373</v>
      </c>
      <c r="M20" s="297"/>
      <c r="N20" s="297"/>
      <c r="O20" s="297"/>
      <c r="P20" s="296" t="s">
        <v>374</v>
      </c>
      <c r="Q20" s="297"/>
      <c r="R20" s="297"/>
      <c r="S20" s="297"/>
      <c r="T20" s="296" t="s">
        <v>375</v>
      </c>
      <c r="U20" s="297"/>
      <c r="V20" s="297"/>
      <c r="W20" s="297"/>
      <c r="X20" s="296" t="s">
        <v>376</v>
      </c>
      <c r="Y20" s="297"/>
      <c r="Z20" s="297"/>
      <c r="AA20" s="297"/>
      <c r="AB20" s="305" t="s">
        <v>128</v>
      </c>
      <c r="AC20" s="306"/>
      <c r="AD20" s="81"/>
      <c r="AE20" s="81"/>
      <c r="AF20" s="81"/>
    </row>
    <row r="21" spans="1:32" ht="62.25" customHeight="1" x14ac:dyDescent="0.25">
      <c r="A21" s="301"/>
      <c r="B21" s="301"/>
      <c r="C21" s="298"/>
      <c r="D21" s="298"/>
      <c r="E21" s="303"/>
      <c r="F21" s="303"/>
      <c r="G21" s="301"/>
      <c r="H21" s="298" t="s">
        <v>0</v>
      </c>
      <c r="I21" s="298"/>
      <c r="J21" s="298" t="s">
        <v>127</v>
      </c>
      <c r="K21" s="298"/>
      <c r="L21" s="298" t="s">
        <v>0</v>
      </c>
      <c r="M21" s="298"/>
      <c r="N21" s="298" t="s">
        <v>437</v>
      </c>
      <c r="O21" s="298"/>
      <c r="P21" s="298" t="s">
        <v>0</v>
      </c>
      <c r="Q21" s="298"/>
      <c r="R21" s="298" t="s">
        <v>127</v>
      </c>
      <c r="S21" s="298"/>
      <c r="T21" s="298" t="s">
        <v>0</v>
      </c>
      <c r="U21" s="298"/>
      <c r="V21" s="298" t="s">
        <v>127</v>
      </c>
      <c r="W21" s="298"/>
      <c r="X21" s="298" t="s">
        <v>0</v>
      </c>
      <c r="Y21" s="298"/>
      <c r="Z21" s="298" t="s">
        <v>127</v>
      </c>
      <c r="AA21" s="298"/>
      <c r="AB21" s="307"/>
      <c r="AC21" s="308"/>
    </row>
    <row r="22" spans="1:32" ht="64.5" customHeight="1" x14ac:dyDescent="0.25">
      <c r="A22" s="302"/>
      <c r="B22" s="302"/>
      <c r="C22" s="78" t="s">
        <v>0</v>
      </c>
      <c r="D22" s="78" t="s">
        <v>437</v>
      </c>
      <c r="E22" s="80" t="s">
        <v>382</v>
      </c>
      <c r="F22" s="80" t="s">
        <v>372</v>
      </c>
      <c r="G22" s="302"/>
      <c r="H22" s="79" t="s">
        <v>281</v>
      </c>
      <c r="I22" s="79" t="s">
        <v>282</v>
      </c>
      <c r="J22" s="79" t="s">
        <v>281</v>
      </c>
      <c r="K22" s="79" t="s">
        <v>282</v>
      </c>
      <c r="L22" s="79" t="s">
        <v>281</v>
      </c>
      <c r="M22" s="79" t="s">
        <v>282</v>
      </c>
      <c r="N22" s="79" t="s">
        <v>281</v>
      </c>
      <c r="O22" s="79" t="s">
        <v>282</v>
      </c>
      <c r="P22" s="79" t="s">
        <v>281</v>
      </c>
      <c r="Q22" s="79" t="s">
        <v>282</v>
      </c>
      <c r="R22" s="79" t="s">
        <v>281</v>
      </c>
      <c r="S22" s="79" t="s">
        <v>282</v>
      </c>
      <c r="T22" s="79" t="s">
        <v>281</v>
      </c>
      <c r="U22" s="79" t="s">
        <v>282</v>
      </c>
      <c r="V22" s="79" t="s">
        <v>281</v>
      </c>
      <c r="W22" s="79" t="s">
        <v>282</v>
      </c>
      <c r="X22" s="79" t="s">
        <v>281</v>
      </c>
      <c r="Y22" s="79" t="s">
        <v>282</v>
      </c>
      <c r="Z22" s="79" t="s">
        <v>281</v>
      </c>
      <c r="AA22" s="79" t="s">
        <v>282</v>
      </c>
      <c r="AB22" s="159" t="s">
        <v>126</v>
      </c>
      <c r="AC22" s="159" t="s">
        <v>437</v>
      </c>
    </row>
    <row r="23" spans="1:32" ht="19.5" customHeight="1" x14ac:dyDescent="0.25">
      <c r="A23" s="71">
        <v>1</v>
      </c>
      <c r="B23" s="71">
        <v>2</v>
      </c>
      <c r="C23" s="71">
        <v>3</v>
      </c>
      <c r="D23" s="71">
        <v>4</v>
      </c>
      <c r="E23" s="71">
        <v>5</v>
      </c>
      <c r="F23" s="71">
        <v>6</v>
      </c>
      <c r="G23" s="149">
        <v>7</v>
      </c>
      <c r="H23" s="149">
        <v>8</v>
      </c>
      <c r="I23" s="149">
        <v>9</v>
      </c>
      <c r="J23" s="149">
        <v>10</v>
      </c>
      <c r="K23" s="149">
        <v>11</v>
      </c>
      <c r="L23" s="149">
        <v>12</v>
      </c>
      <c r="M23" s="149">
        <v>13</v>
      </c>
      <c r="N23" s="149">
        <v>14</v>
      </c>
      <c r="O23" s="149">
        <v>15</v>
      </c>
      <c r="P23" s="149">
        <v>16</v>
      </c>
      <c r="Q23" s="149">
        <v>17</v>
      </c>
      <c r="R23" s="149">
        <v>18</v>
      </c>
      <c r="S23" s="149">
        <v>19</v>
      </c>
      <c r="T23" s="158">
        <v>16</v>
      </c>
      <c r="U23" s="158">
        <v>17</v>
      </c>
      <c r="V23" s="158">
        <v>18</v>
      </c>
      <c r="W23" s="158">
        <v>19</v>
      </c>
      <c r="X23" s="158">
        <v>16</v>
      </c>
      <c r="Y23" s="158">
        <v>17</v>
      </c>
      <c r="Z23" s="158">
        <v>18</v>
      </c>
      <c r="AA23" s="158">
        <v>19</v>
      </c>
      <c r="AB23" s="158">
        <v>20</v>
      </c>
      <c r="AC23" s="158">
        <v>21</v>
      </c>
    </row>
    <row r="24" spans="1:32" ht="47.25" customHeight="1" x14ac:dyDescent="0.25">
      <c r="A24" s="76">
        <v>1</v>
      </c>
      <c r="B24" s="75" t="s">
        <v>125</v>
      </c>
      <c r="C24" s="193" t="s">
        <v>449</v>
      </c>
      <c r="D24" s="194">
        <v>3.37</v>
      </c>
      <c r="E24" s="230">
        <f>F24+G24</f>
        <v>3.2117098369999999</v>
      </c>
      <c r="F24" s="230">
        <v>0.74809214699999993</v>
      </c>
      <c r="G24" s="232">
        <v>2.46361769</v>
      </c>
      <c r="H24" s="193"/>
      <c r="I24" s="193"/>
      <c r="J24" s="193"/>
      <c r="K24" s="193"/>
      <c r="L24" s="193" t="s">
        <v>449</v>
      </c>
      <c r="M24" s="193" t="s">
        <v>449</v>
      </c>
      <c r="N24" s="193">
        <f>N25+N26+N27+N28+N29</f>
        <v>0.74808799999999998</v>
      </c>
      <c r="O24" s="233">
        <v>3</v>
      </c>
      <c r="P24" s="193">
        <f>P27</f>
        <v>0</v>
      </c>
      <c r="Q24" s="193"/>
      <c r="R24" s="193"/>
      <c r="S24" s="193"/>
      <c r="T24" s="193"/>
      <c r="U24" s="193"/>
      <c r="V24" s="193"/>
      <c r="W24" s="193"/>
      <c r="X24" s="193"/>
      <c r="Y24" s="193"/>
      <c r="Z24" s="193"/>
      <c r="AA24" s="193"/>
      <c r="AB24" s="193" t="s">
        <v>449</v>
      </c>
      <c r="AC24" s="193">
        <f>AC25+AC26+AC27+AC28+AC29</f>
        <v>3.370088</v>
      </c>
    </row>
    <row r="25" spans="1:32" ht="24" customHeight="1" x14ac:dyDescent="0.25">
      <c r="A25" s="73" t="s">
        <v>124</v>
      </c>
      <c r="B25" s="43" t="s">
        <v>123</v>
      </c>
      <c r="C25" s="194" t="s">
        <v>449</v>
      </c>
      <c r="D25" s="194">
        <v>0</v>
      </c>
      <c r="E25" s="230">
        <f t="shared" ref="E25:E29" si="0">F25+G25</f>
        <v>0</v>
      </c>
      <c r="F25" s="194">
        <v>0</v>
      </c>
      <c r="G25" s="194">
        <v>0</v>
      </c>
      <c r="H25" s="193"/>
      <c r="I25" s="193"/>
      <c r="J25" s="193"/>
      <c r="K25" s="193"/>
      <c r="L25" s="194" t="s">
        <v>449</v>
      </c>
      <c r="M25" s="194" t="s">
        <v>449</v>
      </c>
      <c r="N25" s="194">
        <v>0</v>
      </c>
      <c r="O25" s="194">
        <v>0</v>
      </c>
      <c r="P25" s="193"/>
      <c r="Q25" s="193"/>
      <c r="R25" s="193"/>
      <c r="S25" s="193"/>
      <c r="T25" s="193"/>
      <c r="U25" s="193"/>
      <c r="V25" s="193"/>
      <c r="W25" s="193"/>
      <c r="X25" s="193"/>
      <c r="Y25" s="193"/>
      <c r="Z25" s="193"/>
      <c r="AA25" s="193"/>
      <c r="AB25" s="194" t="s">
        <v>449</v>
      </c>
      <c r="AC25" s="194">
        <v>0</v>
      </c>
    </row>
    <row r="26" spans="1:32" x14ac:dyDescent="0.25">
      <c r="A26" s="73" t="s">
        <v>122</v>
      </c>
      <c r="B26" s="43" t="s">
        <v>121</v>
      </c>
      <c r="C26" s="194" t="s">
        <v>449</v>
      </c>
      <c r="D26" s="194">
        <v>0</v>
      </c>
      <c r="E26" s="230">
        <f t="shared" si="0"/>
        <v>0</v>
      </c>
      <c r="F26" s="194">
        <v>0</v>
      </c>
      <c r="G26" s="194">
        <v>0</v>
      </c>
      <c r="H26" s="193"/>
      <c r="I26" s="193"/>
      <c r="J26" s="193"/>
      <c r="K26" s="193"/>
      <c r="L26" s="194" t="s">
        <v>449</v>
      </c>
      <c r="M26" s="194" t="s">
        <v>449</v>
      </c>
      <c r="N26" s="194">
        <v>0</v>
      </c>
      <c r="O26" s="194">
        <v>0</v>
      </c>
      <c r="P26" s="194"/>
      <c r="Q26" s="194"/>
      <c r="R26" s="194"/>
      <c r="S26" s="194"/>
      <c r="T26" s="194"/>
      <c r="U26" s="194"/>
      <c r="V26" s="194"/>
      <c r="W26" s="194"/>
      <c r="X26" s="194"/>
      <c r="Y26" s="194"/>
      <c r="Z26" s="194"/>
      <c r="AA26" s="194"/>
      <c r="AB26" s="194" t="s">
        <v>449</v>
      </c>
      <c r="AC26" s="194">
        <v>0</v>
      </c>
    </row>
    <row r="27" spans="1:32" ht="31.5" x14ac:dyDescent="0.25">
      <c r="A27" s="73" t="s">
        <v>120</v>
      </c>
      <c r="B27" s="43" t="s">
        <v>240</v>
      </c>
      <c r="C27" s="194" t="s">
        <v>449</v>
      </c>
      <c r="D27" s="194">
        <f>D24-D29</f>
        <v>2.6219999999999999</v>
      </c>
      <c r="E27" s="230">
        <f t="shared" si="0"/>
        <v>2.46</v>
      </c>
      <c r="F27" s="194">
        <v>0</v>
      </c>
      <c r="G27" s="200">
        <v>2.46</v>
      </c>
      <c r="H27" s="194"/>
      <c r="I27" s="194"/>
      <c r="J27" s="194"/>
      <c r="K27" s="194"/>
      <c r="L27" s="194" t="s">
        <v>449</v>
      </c>
      <c r="M27" s="194" t="s">
        <v>449</v>
      </c>
      <c r="N27" s="194">
        <v>0.74808799999999998</v>
      </c>
      <c r="O27" s="194">
        <v>3</v>
      </c>
      <c r="P27" s="194"/>
      <c r="Q27" s="209"/>
      <c r="R27" s="194"/>
      <c r="S27" s="194"/>
      <c r="T27" s="194"/>
      <c r="U27" s="194"/>
      <c r="V27" s="194"/>
      <c r="W27" s="194"/>
      <c r="X27" s="194"/>
      <c r="Y27" s="194"/>
      <c r="Z27" s="194"/>
      <c r="AA27" s="194"/>
      <c r="AB27" s="194" t="s">
        <v>449</v>
      </c>
      <c r="AC27" s="194">
        <f>D27+N27</f>
        <v>3.370088</v>
      </c>
    </row>
    <row r="28" spans="1:32" x14ac:dyDescent="0.25">
      <c r="A28" s="73" t="s">
        <v>119</v>
      </c>
      <c r="B28" s="43" t="s">
        <v>118</v>
      </c>
      <c r="C28" s="194" t="s">
        <v>449</v>
      </c>
      <c r="D28" s="194">
        <v>0</v>
      </c>
      <c r="E28" s="230">
        <f t="shared" si="0"/>
        <v>0</v>
      </c>
      <c r="F28" s="194">
        <v>0</v>
      </c>
      <c r="G28" s="194">
        <v>0</v>
      </c>
      <c r="H28" s="70"/>
      <c r="I28" s="70"/>
      <c r="J28" s="70"/>
      <c r="K28" s="70"/>
      <c r="L28" s="194" t="s">
        <v>449</v>
      </c>
      <c r="M28" s="194" t="s">
        <v>449</v>
      </c>
      <c r="N28" s="194">
        <v>0</v>
      </c>
      <c r="O28" s="194">
        <v>0</v>
      </c>
      <c r="P28" s="70"/>
      <c r="Q28" s="70"/>
      <c r="R28" s="70"/>
      <c r="S28" s="70"/>
      <c r="T28" s="70"/>
      <c r="U28" s="70"/>
      <c r="V28" s="70"/>
      <c r="W28" s="70"/>
      <c r="X28" s="70"/>
      <c r="Y28" s="70"/>
      <c r="Z28" s="70"/>
      <c r="AA28" s="70"/>
      <c r="AB28" s="194" t="s">
        <v>449</v>
      </c>
      <c r="AC28" s="194">
        <v>0</v>
      </c>
    </row>
    <row r="29" spans="1:32" x14ac:dyDescent="0.25">
      <c r="A29" s="73" t="s">
        <v>117</v>
      </c>
      <c r="B29" s="77" t="s">
        <v>116</v>
      </c>
      <c r="C29" s="70" t="s">
        <v>449</v>
      </c>
      <c r="D29" s="194">
        <v>0.748</v>
      </c>
      <c r="E29" s="230">
        <f t="shared" si="0"/>
        <v>0.74809214699999993</v>
      </c>
      <c r="F29" s="230">
        <v>0.74809214699999993</v>
      </c>
      <c r="G29" s="194">
        <v>0</v>
      </c>
      <c r="H29" s="70"/>
      <c r="I29" s="70"/>
      <c r="J29" s="70"/>
      <c r="K29" s="70"/>
      <c r="L29" s="70" t="s">
        <v>449</v>
      </c>
      <c r="M29" s="70" t="s">
        <v>449</v>
      </c>
      <c r="N29" s="194">
        <v>0</v>
      </c>
      <c r="O29" s="194">
        <v>0</v>
      </c>
      <c r="P29" s="70"/>
      <c r="Q29" s="70"/>
      <c r="R29" s="70"/>
      <c r="S29" s="70"/>
      <c r="T29" s="70"/>
      <c r="U29" s="70"/>
      <c r="V29" s="70"/>
      <c r="W29" s="70"/>
      <c r="X29" s="70"/>
      <c r="Y29" s="70"/>
      <c r="Z29" s="70"/>
      <c r="AA29" s="70"/>
      <c r="AB29" s="70" t="s">
        <v>449</v>
      </c>
      <c r="AC29" s="194">
        <v>0</v>
      </c>
    </row>
    <row r="30" spans="1:32" ht="47.25" x14ac:dyDescent="0.25">
      <c r="A30" s="76" t="s">
        <v>17</v>
      </c>
      <c r="B30" s="75" t="s">
        <v>115</v>
      </c>
      <c r="C30" s="193" t="s">
        <v>449</v>
      </c>
      <c r="D30" s="194">
        <f>D31+D32+D33+D34</f>
        <v>2.87</v>
      </c>
      <c r="E30" s="234">
        <v>2.7307755199999999</v>
      </c>
      <c r="F30" s="194">
        <v>0</v>
      </c>
      <c r="G30" s="232">
        <v>2.7307755199999999</v>
      </c>
      <c r="H30" s="194"/>
      <c r="I30" s="70"/>
      <c r="J30" s="70"/>
      <c r="K30" s="70"/>
      <c r="L30" s="193" t="s">
        <v>449</v>
      </c>
      <c r="M30" s="193" t="s">
        <v>449</v>
      </c>
      <c r="N30" s="194">
        <v>0</v>
      </c>
      <c r="O30" s="194">
        <v>0</v>
      </c>
      <c r="P30" s="70"/>
      <c r="Q30" s="70"/>
      <c r="R30" s="70"/>
      <c r="S30" s="70"/>
      <c r="T30" s="70"/>
      <c r="U30" s="70"/>
      <c r="V30" s="70"/>
      <c r="W30" s="70"/>
      <c r="X30" s="70"/>
      <c r="Y30" s="70"/>
      <c r="Z30" s="70"/>
      <c r="AA30" s="70"/>
      <c r="AB30" s="193" t="s">
        <v>449</v>
      </c>
      <c r="AC30" s="194">
        <v>0</v>
      </c>
    </row>
    <row r="31" spans="1:32" x14ac:dyDescent="0.25">
      <c r="A31" s="76" t="s">
        <v>114</v>
      </c>
      <c r="B31" s="43" t="s">
        <v>113</v>
      </c>
      <c r="C31" s="193" t="s">
        <v>449</v>
      </c>
      <c r="D31" s="194">
        <v>0.13800000000000001</v>
      </c>
      <c r="E31" s="234"/>
      <c r="F31" s="194">
        <v>0</v>
      </c>
      <c r="G31" s="194">
        <v>0</v>
      </c>
      <c r="H31" s="194"/>
      <c r="I31" s="70"/>
      <c r="J31" s="70"/>
      <c r="K31" s="70"/>
      <c r="L31" s="193" t="s">
        <v>449</v>
      </c>
      <c r="M31" s="193" t="s">
        <v>449</v>
      </c>
      <c r="N31" s="194">
        <v>0</v>
      </c>
      <c r="O31" s="194">
        <v>0</v>
      </c>
      <c r="P31" s="70"/>
      <c r="Q31" s="70"/>
      <c r="R31" s="70"/>
      <c r="S31" s="70"/>
      <c r="T31" s="70"/>
      <c r="U31" s="70"/>
      <c r="V31" s="70"/>
      <c r="W31" s="70"/>
      <c r="X31" s="70"/>
      <c r="Y31" s="70"/>
      <c r="Z31" s="70"/>
      <c r="AA31" s="70"/>
      <c r="AB31" s="193" t="s">
        <v>449</v>
      </c>
      <c r="AC31" s="194">
        <v>0</v>
      </c>
    </row>
    <row r="32" spans="1:32" ht="31.5" x14ac:dyDescent="0.25">
      <c r="A32" s="76" t="s">
        <v>112</v>
      </c>
      <c r="B32" s="43" t="s">
        <v>111</v>
      </c>
      <c r="C32" s="193" t="s">
        <v>449</v>
      </c>
      <c r="D32" s="194">
        <v>0.497</v>
      </c>
      <c r="E32" s="193">
        <v>0.4957755199999998</v>
      </c>
      <c r="F32" s="194">
        <v>0</v>
      </c>
      <c r="G32" s="194">
        <v>0.4957755199999998</v>
      </c>
      <c r="H32" s="194"/>
      <c r="I32" s="70"/>
      <c r="J32" s="70"/>
      <c r="K32" s="70"/>
      <c r="L32" s="193" t="s">
        <v>449</v>
      </c>
      <c r="M32" s="193" t="s">
        <v>449</v>
      </c>
      <c r="N32" s="194">
        <v>0</v>
      </c>
      <c r="O32" s="194">
        <v>0</v>
      </c>
      <c r="P32" s="70"/>
      <c r="Q32" s="70"/>
      <c r="R32" s="70"/>
      <c r="S32" s="70"/>
      <c r="T32" s="70"/>
      <c r="U32" s="70"/>
      <c r="V32" s="70"/>
      <c r="W32" s="70"/>
      <c r="X32" s="70"/>
      <c r="Y32" s="70"/>
      <c r="Z32" s="70"/>
      <c r="AA32" s="70"/>
      <c r="AB32" s="193" t="s">
        <v>449</v>
      </c>
      <c r="AC32" s="194">
        <v>0</v>
      </c>
    </row>
    <row r="33" spans="1:29" x14ac:dyDescent="0.25">
      <c r="A33" s="76" t="s">
        <v>110</v>
      </c>
      <c r="B33" s="43" t="s">
        <v>109</v>
      </c>
      <c r="C33" s="193" t="s">
        <v>449</v>
      </c>
      <c r="D33" s="194">
        <v>1.9790000000000001</v>
      </c>
      <c r="E33" s="193">
        <v>1.9790000000000001</v>
      </c>
      <c r="F33" s="194">
        <v>0</v>
      </c>
      <c r="G33" s="194">
        <v>1.9790000000000001</v>
      </c>
      <c r="H33" s="194"/>
      <c r="I33" s="70"/>
      <c r="J33" s="70"/>
      <c r="K33" s="70"/>
      <c r="L33" s="193" t="s">
        <v>449</v>
      </c>
      <c r="M33" s="193" t="s">
        <v>449</v>
      </c>
      <c r="N33" s="194">
        <v>0</v>
      </c>
      <c r="O33" s="194">
        <v>0</v>
      </c>
      <c r="P33" s="70"/>
      <c r="Q33" s="70"/>
      <c r="R33" s="70"/>
      <c r="S33" s="70"/>
      <c r="T33" s="70"/>
      <c r="U33" s="70"/>
      <c r="V33" s="70"/>
      <c r="W33" s="70"/>
      <c r="X33" s="70"/>
      <c r="Y33" s="70"/>
      <c r="Z33" s="70"/>
      <c r="AA33" s="70"/>
      <c r="AB33" s="193" t="s">
        <v>449</v>
      </c>
      <c r="AC33" s="194">
        <v>0</v>
      </c>
    </row>
    <row r="34" spans="1:29" x14ac:dyDescent="0.25">
      <c r="A34" s="76" t="s">
        <v>108</v>
      </c>
      <c r="B34" s="43" t="s">
        <v>107</v>
      </c>
      <c r="C34" s="193" t="s">
        <v>449</v>
      </c>
      <c r="D34" s="194">
        <v>0.25600000000000001</v>
      </c>
      <c r="E34" s="193">
        <v>0.25600000000000001</v>
      </c>
      <c r="F34" s="194">
        <v>0</v>
      </c>
      <c r="G34" s="194">
        <v>0.25600000000000001</v>
      </c>
      <c r="H34" s="194"/>
      <c r="I34" s="70"/>
      <c r="J34" s="70"/>
      <c r="K34" s="70"/>
      <c r="L34" s="193" t="s">
        <v>449</v>
      </c>
      <c r="M34" s="193" t="s">
        <v>449</v>
      </c>
      <c r="N34" s="194">
        <v>0</v>
      </c>
      <c r="O34" s="194">
        <v>0</v>
      </c>
      <c r="P34" s="70"/>
      <c r="Q34" s="70"/>
      <c r="R34" s="70"/>
      <c r="S34" s="70"/>
      <c r="T34" s="70"/>
      <c r="U34" s="70"/>
      <c r="V34" s="70"/>
      <c r="W34" s="70"/>
      <c r="X34" s="70"/>
      <c r="Y34" s="70"/>
      <c r="Z34" s="70"/>
      <c r="AA34" s="70"/>
      <c r="AB34" s="193" t="s">
        <v>449</v>
      </c>
      <c r="AC34" s="194">
        <v>0</v>
      </c>
    </row>
    <row r="35" spans="1:29" ht="31.5" x14ac:dyDescent="0.25">
      <c r="A35" s="76" t="s">
        <v>16</v>
      </c>
      <c r="B35" s="75" t="s">
        <v>106</v>
      </c>
      <c r="C35" s="193"/>
      <c r="D35" s="194"/>
      <c r="E35" s="194"/>
      <c r="F35" s="194"/>
      <c r="G35" s="194"/>
      <c r="H35" s="70"/>
      <c r="I35" s="70"/>
      <c r="J35" s="70"/>
      <c r="K35" s="70"/>
      <c r="L35" s="193"/>
      <c r="M35" s="193"/>
      <c r="N35" s="194"/>
      <c r="O35" s="194"/>
      <c r="P35" s="70"/>
      <c r="Q35" s="70"/>
      <c r="R35" s="70"/>
      <c r="S35" s="70"/>
      <c r="T35" s="70"/>
      <c r="U35" s="70"/>
      <c r="V35" s="70"/>
      <c r="W35" s="70"/>
      <c r="X35" s="70"/>
      <c r="Y35" s="70"/>
      <c r="Z35" s="70"/>
      <c r="AA35" s="70"/>
      <c r="AB35" s="193"/>
      <c r="AC35" s="194"/>
    </row>
    <row r="36" spans="1:29" ht="31.5" x14ac:dyDescent="0.25">
      <c r="A36" s="73" t="s">
        <v>105</v>
      </c>
      <c r="B36" s="72" t="s">
        <v>104</v>
      </c>
      <c r="C36" s="193" t="s">
        <v>449</v>
      </c>
      <c r="D36" s="194">
        <v>0</v>
      </c>
      <c r="E36" s="194">
        <v>0</v>
      </c>
      <c r="F36" s="194">
        <v>0</v>
      </c>
      <c r="G36" s="194">
        <v>0</v>
      </c>
      <c r="H36" s="70"/>
      <c r="I36" s="70"/>
      <c r="J36" s="70"/>
      <c r="K36" s="70"/>
      <c r="L36" s="193" t="s">
        <v>449</v>
      </c>
      <c r="M36" s="193" t="s">
        <v>449</v>
      </c>
      <c r="N36" s="194">
        <v>0</v>
      </c>
      <c r="O36" s="194">
        <v>0</v>
      </c>
      <c r="P36" s="70"/>
      <c r="Q36" s="70"/>
      <c r="R36" s="70"/>
      <c r="S36" s="70"/>
      <c r="T36" s="70"/>
      <c r="U36" s="70"/>
      <c r="V36" s="70"/>
      <c r="W36" s="70"/>
      <c r="X36" s="70"/>
      <c r="Y36" s="70"/>
      <c r="Z36" s="70"/>
      <c r="AA36" s="70"/>
      <c r="AB36" s="193" t="s">
        <v>449</v>
      </c>
      <c r="AC36" s="194">
        <v>0</v>
      </c>
    </row>
    <row r="37" spans="1:29" x14ac:dyDescent="0.25">
      <c r="A37" s="73" t="s">
        <v>103</v>
      </c>
      <c r="B37" s="72" t="s">
        <v>93</v>
      </c>
      <c r="C37" s="193" t="s">
        <v>449</v>
      </c>
      <c r="D37" s="194">
        <v>0</v>
      </c>
      <c r="E37" s="194">
        <v>0</v>
      </c>
      <c r="F37" s="194">
        <v>0</v>
      </c>
      <c r="G37" s="194">
        <v>0</v>
      </c>
      <c r="H37" s="70"/>
      <c r="I37" s="70"/>
      <c r="J37" s="70"/>
      <c r="K37" s="70"/>
      <c r="L37" s="193" t="s">
        <v>449</v>
      </c>
      <c r="M37" s="193" t="s">
        <v>449</v>
      </c>
      <c r="N37" s="194">
        <v>0</v>
      </c>
      <c r="O37" s="194">
        <v>0</v>
      </c>
      <c r="P37" s="70"/>
      <c r="Q37" s="70"/>
      <c r="R37" s="70"/>
      <c r="S37" s="70"/>
      <c r="T37" s="70"/>
      <c r="U37" s="70"/>
      <c r="V37" s="70"/>
      <c r="W37" s="70"/>
      <c r="X37" s="70"/>
      <c r="Y37" s="70"/>
      <c r="Z37" s="70"/>
      <c r="AA37" s="70"/>
      <c r="AB37" s="193" t="s">
        <v>449</v>
      </c>
      <c r="AC37" s="194">
        <v>0</v>
      </c>
    </row>
    <row r="38" spans="1:29" x14ac:dyDescent="0.25">
      <c r="A38" s="73" t="s">
        <v>102</v>
      </c>
      <c r="B38" s="72" t="s">
        <v>91</v>
      </c>
      <c r="C38" s="193" t="s">
        <v>449</v>
      </c>
      <c r="D38" s="194">
        <v>0</v>
      </c>
      <c r="E38" s="194">
        <v>0</v>
      </c>
      <c r="F38" s="194">
        <v>0</v>
      </c>
      <c r="G38" s="194">
        <v>0</v>
      </c>
      <c r="H38" s="70"/>
      <c r="I38" s="70"/>
      <c r="J38" s="70"/>
      <c r="K38" s="70"/>
      <c r="L38" s="193" t="s">
        <v>449</v>
      </c>
      <c r="M38" s="193" t="s">
        <v>449</v>
      </c>
      <c r="N38" s="194">
        <v>0</v>
      </c>
      <c r="O38" s="194">
        <v>0</v>
      </c>
      <c r="P38" s="70"/>
      <c r="Q38" s="70"/>
      <c r="R38" s="70"/>
      <c r="S38" s="70"/>
      <c r="T38" s="70"/>
      <c r="U38" s="70"/>
      <c r="V38" s="70"/>
      <c r="W38" s="70"/>
      <c r="X38" s="70"/>
      <c r="Y38" s="70"/>
      <c r="Z38" s="70"/>
      <c r="AA38" s="70"/>
      <c r="AB38" s="193" t="s">
        <v>449</v>
      </c>
      <c r="AC38" s="194">
        <v>0</v>
      </c>
    </row>
    <row r="39" spans="1:29" ht="31.5" x14ac:dyDescent="0.25">
      <c r="A39" s="73" t="s">
        <v>101</v>
      </c>
      <c r="B39" s="43" t="s">
        <v>89</v>
      </c>
      <c r="C39" s="193" t="s">
        <v>449</v>
      </c>
      <c r="D39" s="194">
        <v>0</v>
      </c>
      <c r="E39" s="194">
        <v>0</v>
      </c>
      <c r="F39" s="194">
        <v>0</v>
      </c>
      <c r="G39" s="194">
        <v>0</v>
      </c>
      <c r="H39" s="70"/>
      <c r="I39" s="70"/>
      <c r="J39" s="70"/>
      <c r="K39" s="70"/>
      <c r="L39" s="193" t="s">
        <v>449</v>
      </c>
      <c r="M39" s="193" t="s">
        <v>449</v>
      </c>
      <c r="N39" s="194">
        <v>0</v>
      </c>
      <c r="O39" s="194">
        <v>0</v>
      </c>
      <c r="P39" s="70"/>
      <c r="Q39" s="70"/>
      <c r="R39" s="70"/>
      <c r="S39" s="70"/>
      <c r="T39" s="70"/>
      <c r="U39" s="70"/>
      <c r="V39" s="70"/>
      <c r="W39" s="70"/>
      <c r="X39" s="70"/>
      <c r="Y39" s="70"/>
      <c r="Z39" s="70"/>
      <c r="AA39" s="70"/>
      <c r="AB39" s="193" t="s">
        <v>449</v>
      </c>
      <c r="AC39" s="194">
        <v>0</v>
      </c>
    </row>
    <row r="40" spans="1:29" ht="31.5" x14ac:dyDescent="0.25">
      <c r="A40" s="73" t="s">
        <v>100</v>
      </c>
      <c r="B40" s="43" t="s">
        <v>87</v>
      </c>
      <c r="C40" s="193" t="s">
        <v>449</v>
      </c>
      <c r="D40" s="194">
        <v>0</v>
      </c>
      <c r="E40" s="194">
        <v>0</v>
      </c>
      <c r="F40" s="194">
        <v>0</v>
      </c>
      <c r="G40" s="194">
        <v>0</v>
      </c>
      <c r="H40" s="70"/>
      <c r="I40" s="70"/>
      <c r="J40" s="70"/>
      <c r="K40" s="70"/>
      <c r="L40" s="193" t="s">
        <v>449</v>
      </c>
      <c r="M40" s="193" t="s">
        <v>449</v>
      </c>
      <c r="N40" s="194">
        <v>0</v>
      </c>
      <c r="O40" s="194">
        <v>0</v>
      </c>
      <c r="P40" s="70"/>
      <c r="Q40" s="70"/>
      <c r="R40" s="70"/>
      <c r="S40" s="70"/>
      <c r="T40" s="70"/>
      <c r="U40" s="70"/>
      <c r="V40" s="70"/>
      <c r="W40" s="70"/>
      <c r="X40" s="70"/>
      <c r="Y40" s="70"/>
      <c r="Z40" s="70"/>
      <c r="AA40" s="70"/>
      <c r="AB40" s="193" t="s">
        <v>449</v>
      </c>
      <c r="AC40" s="194">
        <v>0</v>
      </c>
    </row>
    <row r="41" spans="1:29" x14ac:dyDescent="0.25">
      <c r="A41" s="73" t="s">
        <v>99</v>
      </c>
      <c r="B41" s="43" t="s">
        <v>85</v>
      </c>
      <c r="C41" s="193" t="s">
        <v>449</v>
      </c>
      <c r="D41" s="194">
        <v>0</v>
      </c>
      <c r="E41" s="194">
        <v>0</v>
      </c>
      <c r="F41" s="194">
        <v>0</v>
      </c>
      <c r="G41" s="194">
        <v>0</v>
      </c>
      <c r="H41" s="70"/>
      <c r="I41" s="70"/>
      <c r="J41" s="70"/>
      <c r="K41" s="70"/>
      <c r="L41" s="193" t="s">
        <v>449</v>
      </c>
      <c r="M41" s="193" t="s">
        <v>449</v>
      </c>
      <c r="N41" s="194">
        <v>0</v>
      </c>
      <c r="O41" s="194">
        <v>0</v>
      </c>
      <c r="P41" s="70"/>
      <c r="Q41" s="70"/>
      <c r="R41" s="70"/>
      <c r="S41" s="70"/>
      <c r="T41" s="70"/>
      <c r="U41" s="70"/>
      <c r="V41" s="70"/>
      <c r="W41" s="70"/>
      <c r="X41" s="70"/>
      <c r="Y41" s="70"/>
      <c r="Z41" s="70"/>
      <c r="AA41" s="70"/>
      <c r="AB41" s="193" t="s">
        <v>449</v>
      </c>
      <c r="AC41" s="194">
        <v>0</v>
      </c>
    </row>
    <row r="42" spans="1:29" ht="18.75" x14ac:dyDescent="0.25">
      <c r="A42" s="73" t="s">
        <v>98</v>
      </c>
      <c r="B42" s="72" t="s">
        <v>83</v>
      </c>
      <c r="C42" s="193" t="s">
        <v>449</v>
      </c>
      <c r="D42" s="194">
        <v>0</v>
      </c>
      <c r="E42" s="194">
        <v>0</v>
      </c>
      <c r="F42" s="194">
        <v>0</v>
      </c>
      <c r="G42" s="194">
        <v>0</v>
      </c>
      <c r="H42" s="70"/>
      <c r="I42" s="70"/>
      <c r="J42" s="70"/>
      <c r="K42" s="70"/>
      <c r="L42" s="193" t="s">
        <v>449</v>
      </c>
      <c r="M42" s="193" t="s">
        <v>449</v>
      </c>
      <c r="N42" s="194">
        <v>0</v>
      </c>
      <c r="O42" s="194">
        <v>0</v>
      </c>
      <c r="P42" s="70"/>
      <c r="Q42" s="70"/>
      <c r="R42" s="70"/>
      <c r="S42" s="70"/>
      <c r="T42" s="70"/>
      <c r="U42" s="70"/>
      <c r="V42" s="70"/>
      <c r="W42" s="70"/>
      <c r="X42" s="70"/>
      <c r="Y42" s="70"/>
      <c r="Z42" s="70"/>
      <c r="AA42" s="70"/>
      <c r="AB42" s="193" t="s">
        <v>449</v>
      </c>
      <c r="AC42" s="194">
        <v>0</v>
      </c>
    </row>
    <row r="43" spans="1:29" x14ac:dyDescent="0.25">
      <c r="A43" s="76" t="s">
        <v>15</v>
      </c>
      <c r="B43" s="75" t="s">
        <v>97</v>
      </c>
      <c r="C43" s="193"/>
      <c r="D43" s="194"/>
      <c r="E43" s="194"/>
      <c r="F43" s="194"/>
      <c r="G43" s="194"/>
      <c r="H43" s="70"/>
      <c r="I43" s="70"/>
      <c r="J43" s="70"/>
      <c r="K43" s="70"/>
      <c r="L43" s="193"/>
      <c r="M43" s="193"/>
      <c r="N43" s="194"/>
      <c r="O43" s="194"/>
      <c r="P43" s="70"/>
      <c r="Q43" s="70"/>
      <c r="R43" s="70"/>
      <c r="S43" s="70"/>
      <c r="T43" s="70"/>
      <c r="U43" s="70"/>
      <c r="V43" s="70"/>
      <c r="W43" s="70"/>
      <c r="X43" s="70"/>
      <c r="Y43" s="70"/>
      <c r="Z43" s="70"/>
      <c r="AA43" s="70"/>
      <c r="AB43" s="193"/>
      <c r="AC43" s="194"/>
    </row>
    <row r="44" spans="1:29" x14ac:dyDescent="0.25">
      <c r="A44" s="73" t="s">
        <v>96</v>
      </c>
      <c r="B44" s="43" t="s">
        <v>95</v>
      </c>
      <c r="C44" s="193" t="s">
        <v>449</v>
      </c>
      <c r="D44" s="194">
        <v>0</v>
      </c>
      <c r="E44" s="194">
        <v>0</v>
      </c>
      <c r="F44" s="194">
        <v>0</v>
      </c>
      <c r="G44" s="194">
        <v>0</v>
      </c>
      <c r="H44" s="70"/>
      <c r="I44" s="70"/>
      <c r="J44" s="70"/>
      <c r="K44" s="70"/>
      <c r="L44" s="193" t="s">
        <v>449</v>
      </c>
      <c r="M44" s="193" t="s">
        <v>449</v>
      </c>
      <c r="N44" s="194">
        <v>0</v>
      </c>
      <c r="O44" s="194">
        <v>0</v>
      </c>
      <c r="P44" s="70"/>
      <c r="Q44" s="70"/>
      <c r="R44" s="70"/>
      <c r="S44" s="70"/>
      <c r="T44" s="70"/>
      <c r="U44" s="70"/>
      <c r="V44" s="70"/>
      <c r="W44" s="70"/>
      <c r="X44" s="70"/>
      <c r="Y44" s="70"/>
      <c r="Z44" s="70"/>
      <c r="AA44" s="70"/>
      <c r="AB44" s="193" t="s">
        <v>449</v>
      </c>
      <c r="AC44" s="194">
        <v>0</v>
      </c>
    </row>
    <row r="45" spans="1:29" x14ac:dyDescent="0.25">
      <c r="A45" s="73" t="s">
        <v>94</v>
      </c>
      <c r="B45" s="43" t="s">
        <v>93</v>
      </c>
      <c r="C45" s="193" t="s">
        <v>449</v>
      </c>
      <c r="D45" s="194">
        <v>0</v>
      </c>
      <c r="E45" s="194">
        <v>0</v>
      </c>
      <c r="F45" s="194">
        <v>0</v>
      </c>
      <c r="G45" s="194">
        <v>0</v>
      </c>
      <c r="H45" s="70"/>
      <c r="I45" s="70"/>
      <c r="J45" s="70"/>
      <c r="K45" s="70"/>
      <c r="L45" s="193" t="s">
        <v>449</v>
      </c>
      <c r="M45" s="193" t="s">
        <v>449</v>
      </c>
      <c r="N45" s="194">
        <v>0</v>
      </c>
      <c r="O45" s="194">
        <v>0</v>
      </c>
      <c r="P45" s="70"/>
      <c r="Q45" s="70"/>
      <c r="R45" s="70"/>
      <c r="S45" s="70"/>
      <c r="T45" s="70"/>
      <c r="U45" s="70"/>
      <c r="V45" s="70"/>
      <c r="W45" s="70"/>
      <c r="X45" s="70"/>
      <c r="Y45" s="70"/>
      <c r="Z45" s="70"/>
      <c r="AA45" s="70"/>
      <c r="AB45" s="193" t="s">
        <v>449</v>
      </c>
      <c r="AC45" s="194">
        <v>0</v>
      </c>
    </row>
    <row r="46" spans="1:29" x14ac:dyDescent="0.25">
      <c r="A46" s="73" t="s">
        <v>92</v>
      </c>
      <c r="B46" s="43" t="s">
        <v>91</v>
      </c>
      <c r="C46" s="193" t="s">
        <v>449</v>
      </c>
      <c r="D46" s="194">
        <v>0</v>
      </c>
      <c r="E46" s="194">
        <v>0</v>
      </c>
      <c r="F46" s="194">
        <v>0</v>
      </c>
      <c r="G46" s="194">
        <v>0</v>
      </c>
      <c r="H46" s="70"/>
      <c r="I46" s="70"/>
      <c r="J46" s="70"/>
      <c r="K46" s="70"/>
      <c r="L46" s="193" t="s">
        <v>449</v>
      </c>
      <c r="M46" s="193" t="s">
        <v>449</v>
      </c>
      <c r="N46" s="194">
        <v>0</v>
      </c>
      <c r="O46" s="194">
        <v>0</v>
      </c>
      <c r="P46" s="70"/>
      <c r="Q46" s="70"/>
      <c r="R46" s="70"/>
      <c r="S46" s="70"/>
      <c r="T46" s="70"/>
      <c r="U46" s="70"/>
      <c r="V46" s="70"/>
      <c r="W46" s="70"/>
      <c r="X46" s="70"/>
      <c r="Y46" s="70"/>
      <c r="Z46" s="70"/>
      <c r="AA46" s="70"/>
      <c r="AB46" s="193" t="s">
        <v>449</v>
      </c>
      <c r="AC46" s="194">
        <v>0</v>
      </c>
    </row>
    <row r="47" spans="1:29" ht="31.5" x14ac:dyDescent="0.25">
      <c r="A47" s="73" t="s">
        <v>90</v>
      </c>
      <c r="B47" s="43" t="s">
        <v>89</v>
      </c>
      <c r="C47" s="193" t="s">
        <v>449</v>
      </c>
      <c r="D47" s="194">
        <v>0</v>
      </c>
      <c r="E47" s="194">
        <v>0</v>
      </c>
      <c r="F47" s="194">
        <v>0</v>
      </c>
      <c r="G47" s="194">
        <v>0</v>
      </c>
      <c r="H47" s="70"/>
      <c r="I47" s="70"/>
      <c r="J47" s="70"/>
      <c r="K47" s="70"/>
      <c r="L47" s="193" t="s">
        <v>449</v>
      </c>
      <c r="M47" s="193" t="s">
        <v>449</v>
      </c>
      <c r="N47" s="194">
        <v>0</v>
      </c>
      <c r="O47" s="194">
        <v>0</v>
      </c>
      <c r="P47" s="70"/>
      <c r="Q47" s="70"/>
      <c r="R47" s="70"/>
      <c r="S47" s="70"/>
      <c r="T47" s="70"/>
      <c r="U47" s="70"/>
      <c r="V47" s="70"/>
      <c r="W47" s="70"/>
      <c r="X47" s="70"/>
      <c r="Y47" s="70"/>
      <c r="Z47" s="70"/>
      <c r="AA47" s="70"/>
      <c r="AB47" s="193" t="s">
        <v>449</v>
      </c>
      <c r="AC47" s="194">
        <v>0</v>
      </c>
    </row>
    <row r="48" spans="1:29" ht="31.5" x14ac:dyDescent="0.25">
      <c r="A48" s="73" t="s">
        <v>88</v>
      </c>
      <c r="B48" s="43" t="s">
        <v>87</v>
      </c>
      <c r="C48" s="193" t="s">
        <v>449</v>
      </c>
      <c r="D48" s="194">
        <v>0</v>
      </c>
      <c r="E48" s="194">
        <v>0</v>
      </c>
      <c r="F48" s="194">
        <v>0</v>
      </c>
      <c r="G48" s="194">
        <v>0</v>
      </c>
      <c r="H48" s="70"/>
      <c r="I48" s="70"/>
      <c r="J48" s="70"/>
      <c r="K48" s="70"/>
      <c r="L48" s="193" t="s">
        <v>449</v>
      </c>
      <c r="M48" s="193" t="s">
        <v>449</v>
      </c>
      <c r="N48" s="194">
        <v>0</v>
      </c>
      <c r="O48" s="194">
        <v>0</v>
      </c>
      <c r="P48" s="70"/>
      <c r="Q48" s="70"/>
      <c r="R48" s="70"/>
      <c r="S48" s="70"/>
      <c r="T48" s="70"/>
      <c r="U48" s="70"/>
      <c r="V48" s="70"/>
      <c r="W48" s="70"/>
      <c r="X48" s="70"/>
      <c r="Y48" s="70"/>
      <c r="Z48" s="70"/>
      <c r="AA48" s="70"/>
      <c r="AB48" s="193" t="s">
        <v>449</v>
      </c>
      <c r="AC48" s="194">
        <v>0</v>
      </c>
    </row>
    <row r="49" spans="1:29" x14ac:dyDescent="0.25">
      <c r="A49" s="73" t="s">
        <v>86</v>
      </c>
      <c r="B49" s="43" t="s">
        <v>85</v>
      </c>
      <c r="C49" s="193" t="s">
        <v>449</v>
      </c>
      <c r="D49" s="194">
        <v>0</v>
      </c>
      <c r="E49" s="194">
        <v>0</v>
      </c>
      <c r="F49" s="194">
        <v>0</v>
      </c>
      <c r="G49" s="194">
        <v>0</v>
      </c>
      <c r="H49" s="70"/>
      <c r="I49" s="70"/>
      <c r="J49" s="70"/>
      <c r="K49" s="70"/>
      <c r="L49" s="193" t="s">
        <v>449</v>
      </c>
      <c r="M49" s="193" t="s">
        <v>449</v>
      </c>
      <c r="N49" s="194">
        <v>0</v>
      </c>
      <c r="O49" s="194">
        <v>0</v>
      </c>
      <c r="P49" s="70"/>
      <c r="Q49" s="70"/>
      <c r="R49" s="70"/>
      <c r="S49" s="70"/>
      <c r="T49" s="70"/>
      <c r="U49" s="70"/>
      <c r="V49" s="70"/>
      <c r="W49" s="70"/>
      <c r="X49" s="70"/>
      <c r="Y49" s="70"/>
      <c r="Z49" s="70"/>
      <c r="AA49" s="70"/>
      <c r="AB49" s="193" t="s">
        <v>449</v>
      </c>
      <c r="AC49" s="194">
        <v>0</v>
      </c>
    </row>
    <row r="50" spans="1:29" ht="18.75" x14ac:dyDescent="0.25">
      <c r="A50" s="73" t="s">
        <v>84</v>
      </c>
      <c r="B50" s="72" t="s">
        <v>83</v>
      </c>
      <c r="C50" s="193" t="s">
        <v>449</v>
      </c>
      <c r="D50" s="194">
        <v>0</v>
      </c>
      <c r="E50" s="194">
        <v>0</v>
      </c>
      <c r="F50" s="194">
        <v>0</v>
      </c>
      <c r="G50" s="194">
        <v>0</v>
      </c>
      <c r="H50" s="70"/>
      <c r="I50" s="70"/>
      <c r="J50" s="70"/>
      <c r="K50" s="70"/>
      <c r="L50" s="193" t="s">
        <v>449</v>
      </c>
      <c r="M50" s="193" t="s">
        <v>449</v>
      </c>
      <c r="N50" s="194">
        <v>0</v>
      </c>
      <c r="O50" s="194">
        <v>0</v>
      </c>
      <c r="P50" s="70"/>
      <c r="Q50" s="70"/>
      <c r="R50" s="70"/>
      <c r="S50" s="70"/>
      <c r="T50" s="70"/>
      <c r="U50" s="70"/>
      <c r="V50" s="70"/>
      <c r="W50" s="70"/>
      <c r="X50" s="70"/>
      <c r="Y50" s="70"/>
      <c r="Z50" s="70"/>
      <c r="AA50" s="70"/>
      <c r="AB50" s="193" t="s">
        <v>449</v>
      </c>
      <c r="AC50" s="194">
        <v>0</v>
      </c>
    </row>
    <row r="51" spans="1:29" ht="35.25" customHeight="1" x14ac:dyDescent="0.25">
      <c r="A51" s="76" t="s">
        <v>13</v>
      </c>
      <c r="B51" s="75" t="s">
        <v>82</v>
      </c>
      <c r="C51" s="193"/>
      <c r="D51" s="194"/>
      <c r="E51" s="194"/>
      <c r="F51" s="194"/>
      <c r="G51" s="194"/>
      <c r="H51" s="70"/>
      <c r="I51" s="70"/>
      <c r="J51" s="70"/>
      <c r="K51" s="70"/>
      <c r="L51" s="193"/>
      <c r="M51" s="193"/>
      <c r="N51" s="194"/>
      <c r="O51" s="194"/>
      <c r="P51" s="70"/>
      <c r="Q51" s="70"/>
      <c r="R51" s="70"/>
      <c r="S51" s="70"/>
      <c r="T51" s="70"/>
      <c r="U51" s="70"/>
      <c r="V51" s="70"/>
      <c r="W51" s="70"/>
      <c r="X51" s="70"/>
      <c r="Y51" s="70"/>
      <c r="Z51" s="70"/>
      <c r="AA51" s="70"/>
      <c r="AB51" s="193"/>
      <c r="AC51" s="194"/>
    </row>
    <row r="52" spans="1:29" x14ac:dyDescent="0.25">
      <c r="A52" s="73" t="s">
        <v>81</v>
      </c>
      <c r="B52" s="43" t="s">
        <v>80</v>
      </c>
      <c r="C52" s="193" t="s">
        <v>449</v>
      </c>
      <c r="D52" s="231">
        <v>2.86942115</v>
      </c>
      <c r="E52" s="231">
        <v>2.86942115</v>
      </c>
      <c r="F52" s="194">
        <v>0</v>
      </c>
      <c r="G52" s="231">
        <v>2.86942115</v>
      </c>
      <c r="H52" s="70"/>
      <c r="I52" s="70"/>
      <c r="J52" s="70"/>
      <c r="K52" s="70"/>
      <c r="L52" s="193" t="s">
        <v>449</v>
      </c>
      <c r="M52" s="193" t="s">
        <v>449</v>
      </c>
      <c r="N52" s="194">
        <v>0</v>
      </c>
      <c r="O52" s="194">
        <v>0</v>
      </c>
      <c r="P52" s="70"/>
      <c r="Q52" s="70"/>
      <c r="R52" s="70"/>
      <c r="S52" s="70"/>
      <c r="T52" s="70"/>
      <c r="U52" s="70"/>
      <c r="V52" s="70"/>
      <c r="W52" s="70"/>
      <c r="X52" s="70"/>
      <c r="Y52" s="70"/>
      <c r="Z52" s="70"/>
      <c r="AA52" s="70"/>
      <c r="AB52" s="193" t="s">
        <v>449</v>
      </c>
      <c r="AC52" s="194">
        <v>0</v>
      </c>
    </row>
    <row r="53" spans="1:29" x14ac:dyDescent="0.25">
      <c r="A53" s="73" t="s">
        <v>79</v>
      </c>
      <c r="B53" s="43" t="s">
        <v>73</v>
      </c>
      <c r="C53" s="193" t="s">
        <v>449</v>
      </c>
      <c r="D53" s="194">
        <v>0</v>
      </c>
      <c r="E53" s="194">
        <v>0</v>
      </c>
      <c r="F53" s="194">
        <v>0</v>
      </c>
      <c r="G53" s="194">
        <v>0</v>
      </c>
      <c r="H53" s="70"/>
      <c r="I53" s="70"/>
      <c r="J53" s="70"/>
      <c r="K53" s="70"/>
      <c r="L53" s="193" t="s">
        <v>449</v>
      </c>
      <c r="M53" s="193" t="s">
        <v>449</v>
      </c>
      <c r="N53" s="194">
        <v>0</v>
      </c>
      <c r="O53" s="194">
        <v>0</v>
      </c>
      <c r="P53" s="70"/>
      <c r="Q53" s="70"/>
      <c r="R53" s="70"/>
      <c r="S53" s="70"/>
      <c r="T53" s="70"/>
      <c r="U53" s="70"/>
      <c r="V53" s="70"/>
      <c r="W53" s="70"/>
      <c r="X53" s="70"/>
      <c r="Y53" s="70"/>
      <c r="Z53" s="70"/>
      <c r="AA53" s="70"/>
      <c r="AB53" s="193" t="s">
        <v>449</v>
      </c>
      <c r="AC53" s="194">
        <v>0</v>
      </c>
    </row>
    <row r="54" spans="1:29" x14ac:dyDescent="0.25">
      <c r="A54" s="73" t="s">
        <v>78</v>
      </c>
      <c r="B54" s="72" t="s">
        <v>72</v>
      </c>
      <c r="C54" s="193" t="s">
        <v>449</v>
      </c>
      <c r="D54" s="194">
        <v>0</v>
      </c>
      <c r="E54" s="194">
        <v>0</v>
      </c>
      <c r="F54" s="194">
        <v>0</v>
      </c>
      <c r="G54" s="194">
        <v>0</v>
      </c>
      <c r="H54" s="70"/>
      <c r="I54" s="70"/>
      <c r="J54" s="70"/>
      <c r="K54" s="70"/>
      <c r="L54" s="193" t="s">
        <v>449</v>
      </c>
      <c r="M54" s="193" t="s">
        <v>449</v>
      </c>
      <c r="N54" s="194">
        <v>0</v>
      </c>
      <c r="O54" s="194">
        <v>0</v>
      </c>
      <c r="P54" s="70"/>
      <c r="Q54" s="70"/>
      <c r="R54" s="70"/>
      <c r="S54" s="70"/>
      <c r="T54" s="70"/>
      <c r="U54" s="70"/>
      <c r="V54" s="70"/>
      <c r="W54" s="70"/>
      <c r="X54" s="70"/>
      <c r="Y54" s="70"/>
      <c r="Z54" s="70"/>
      <c r="AA54" s="70"/>
      <c r="AB54" s="193" t="s">
        <v>449</v>
      </c>
      <c r="AC54" s="194">
        <v>0</v>
      </c>
    </row>
    <row r="55" spans="1:29" x14ac:dyDescent="0.25">
      <c r="A55" s="73" t="s">
        <v>77</v>
      </c>
      <c r="B55" s="72" t="s">
        <v>71</v>
      </c>
      <c r="C55" s="193" t="s">
        <v>449</v>
      </c>
      <c r="D55" s="194">
        <v>0</v>
      </c>
      <c r="E55" s="194">
        <v>0</v>
      </c>
      <c r="F55" s="194">
        <v>0</v>
      </c>
      <c r="G55" s="194">
        <v>0</v>
      </c>
      <c r="H55" s="70"/>
      <c r="I55" s="70"/>
      <c r="J55" s="70"/>
      <c r="K55" s="70"/>
      <c r="L55" s="193" t="s">
        <v>449</v>
      </c>
      <c r="M55" s="193" t="s">
        <v>449</v>
      </c>
      <c r="N55" s="194">
        <v>0</v>
      </c>
      <c r="O55" s="194">
        <v>0</v>
      </c>
      <c r="P55" s="70"/>
      <c r="Q55" s="70"/>
      <c r="R55" s="70"/>
      <c r="S55" s="70"/>
      <c r="T55" s="70"/>
      <c r="U55" s="70"/>
      <c r="V55" s="70"/>
      <c r="W55" s="70"/>
      <c r="X55" s="70"/>
      <c r="Y55" s="70"/>
      <c r="Z55" s="70"/>
      <c r="AA55" s="70"/>
      <c r="AB55" s="193" t="s">
        <v>449</v>
      </c>
      <c r="AC55" s="194">
        <v>0</v>
      </c>
    </row>
    <row r="56" spans="1:29" x14ac:dyDescent="0.25">
      <c r="A56" s="73" t="s">
        <v>76</v>
      </c>
      <c r="B56" s="72" t="s">
        <v>70</v>
      </c>
      <c r="C56" s="193" t="s">
        <v>449</v>
      </c>
      <c r="D56" s="194">
        <v>0</v>
      </c>
      <c r="E56" s="194">
        <v>0</v>
      </c>
      <c r="F56" s="194">
        <v>0</v>
      </c>
      <c r="G56" s="194">
        <v>0</v>
      </c>
      <c r="H56" s="70"/>
      <c r="I56" s="70"/>
      <c r="J56" s="70"/>
      <c r="K56" s="70"/>
      <c r="L56" s="193" t="s">
        <v>449</v>
      </c>
      <c r="M56" s="193" t="s">
        <v>449</v>
      </c>
      <c r="N56" s="194">
        <v>0</v>
      </c>
      <c r="O56" s="194">
        <v>0</v>
      </c>
      <c r="P56" s="70"/>
      <c r="Q56" s="70"/>
      <c r="R56" s="70"/>
      <c r="S56" s="70"/>
      <c r="T56" s="70"/>
      <c r="U56" s="70"/>
      <c r="V56" s="70"/>
      <c r="W56" s="70"/>
      <c r="X56" s="70"/>
      <c r="Y56" s="70"/>
      <c r="Z56" s="70"/>
      <c r="AA56" s="70"/>
      <c r="AB56" s="193" t="s">
        <v>449</v>
      </c>
      <c r="AC56" s="194">
        <v>0</v>
      </c>
    </row>
    <row r="57" spans="1:29" ht="18.75" x14ac:dyDescent="0.25">
      <c r="A57" s="73" t="s">
        <v>75</v>
      </c>
      <c r="B57" s="72" t="s">
        <v>69</v>
      </c>
      <c r="C57" s="193" t="s">
        <v>449</v>
      </c>
      <c r="D57" s="194">
        <v>0</v>
      </c>
      <c r="E57" s="194">
        <v>0</v>
      </c>
      <c r="F57" s="194">
        <v>0</v>
      </c>
      <c r="G57" s="194">
        <v>0</v>
      </c>
      <c r="H57" s="70"/>
      <c r="I57" s="70"/>
      <c r="J57" s="70"/>
      <c r="K57" s="70"/>
      <c r="L57" s="193" t="s">
        <v>449</v>
      </c>
      <c r="M57" s="193" t="s">
        <v>449</v>
      </c>
      <c r="N57" s="194">
        <v>0</v>
      </c>
      <c r="O57" s="194">
        <v>0</v>
      </c>
      <c r="P57" s="70"/>
      <c r="Q57" s="70"/>
      <c r="R57" s="70"/>
      <c r="S57" s="70"/>
      <c r="T57" s="70"/>
      <c r="U57" s="70"/>
      <c r="V57" s="70"/>
      <c r="W57" s="70"/>
      <c r="X57" s="70"/>
      <c r="Y57" s="70"/>
      <c r="Z57" s="70"/>
      <c r="AA57" s="70"/>
      <c r="AB57" s="193" t="s">
        <v>449</v>
      </c>
      <c r="AC57" s="194">
        <v>0</v>
      </c>
    </row>
    <row r="58" spans="1:29" ht="36.75" customHeight="1" x14ac:dyDescent="0.25">
      <c r="A58" s="76" t="s">
        <v>12</v>
      </c>
      <c r="B58" s="100" t="s">
        <v>174</v>
      </c>
      <c r="C58" s="193" t="s">
        <v>449</v>
      </c>
      <c r="D58" s="194">
        <v>0</v>
      </c>
      <c r="E58" s="194">
        <v>0</v>
      </c>
      <c r="F58" s="194">
        <v>0</v>
      </c>
      <c r="G58" s="194">
        <v>0</v>
      </c>
      <c r="H58" s="70"/>
      <c r="I58" s="70"/>
      <c r="J58" s="70"/>
      <c r="K58" s="70"/>
      <c r="L58" s="193" t="s">
        <v>449</v>
      </c>
      <c r="M58" s="193" t="s">
        <v>449</v>
      </c>
      <c r="N58" s="194">
        <v>0</v>
      </c>
      <c r="O58" s="194">
        <v>0</v>
      </c>
      <c r="P58" s="70"/>
      <c r="Q58" s="70"/>
      <c r="R58" s="70"/>
      <c r="S58" s="70"/>
      <c r="T58" s="70"/>
      <c r="U58" s="70"/>
      <c r="V58" s="70"/>
      <c r="W58" s="70"/>
      <c r="X58" s="70"/>
      <c r="Y58" s="70"/>
      <c r="Z58" s="70"/>
      <c r="AA58" s="70"/>
      <c r="AB58" s="193" t="s">
        <v>449</v>
      </c>
      <c r="AC58" s="194">
        <v>0</v>
      </c>
    </row>
    <row r="59" spans="1:29" x14ac:dyDescent="0.25">
      <c r="A59" s="76" t="s">
        <v>10</v>
      </c>
      <c r="B59" s="75" t="s">
        <v>74</v>
      </c>
      <c r="C59" s="193" t="s">
        <v>449</v>
      </c>
      <c r="D59" s="194">
        <v>0</v>
      </c>
      <c r="E59" s="194">
        <v>0</v>
      </c>
      <c r="F59" s="194">
        <v>0</v>
      </c>
      <c r="G59" s="194">
        <v>0</v>
      </c>
      <c r="H59" s="70"/>
      <c r="I59" s="70"/>
      <c r="J59" s="70"/>
      <c r="K59" s="70"/>
      <c r="L59" s="193" t="s">
        <v>449</v>
      </c>
      <c r="M59" s="193" t="s">
        <v>449</v>
      </c>
      <c r="N59" s="194">
        <v>0</v>
      </c>
      <c r="O59" s="194">
        <v>0</v>
      </c>
      <c r="P59" s="70"/>
      <c r="Q59" s="70"/>
      <c r="R59" s="70"/>
      <c r="S59" s="70"/>
      <c r="T59" s="70"/>
      <c r="U59" s="70"/>
      <c r="V59" s="70"/>
      <c r="W59" s="70"/>
      <c r="X59" s="70"/>
      <c r="Y59" s="70"/>
      <c r="Z59" s="70"/>
      <c r="AA59" s="70"/>
      <c r="AB59" s="193" t="s">
        <v>449</v>
      </c>
      <c r="AC59" s="194">
        <v>0</v>
      </c>
    </row>
    <row r="60" spans="1:29" x14ac:dyDescent="0.25">
      <c r="A60" s="73" t="s">
        <v>168</v>
      </c>
      <c r="B60" s="74" t="s">
        <v>95</v>
      </c>
      <c r="C60" s="193" t="s">
        <v>449</v>
      </c>
      <c r="D60" s="194">
        <v>0</v>
      </c>
      <c r="E60" s="194">
        <v>0</v>
      </c>
      <c r="F60" s="194">
        <v>0</v>
      </c>
      <c r="G60" s="194">
        <v>0</v>
      </c>
      <c r="H60" s="70"/>
      <c r="I60" s="70"/>
      <c r="J60" s="70"/>
      <c r="K60" s="70"/>
      <c r="L60" s="193" t="s">
        <v>449</v>
      </c>
      <c r="M60" s="193" t="s">
        <v>449</v>
      </c>
      <c r="N60" s="194">
        <v>0</v>
      </c>
      <c r="O60" s="194">
        <v>0</v>
      </c>
      <c r="P60" s="70"/>
      <c r="Q60" s="70"/>
      <c r="R60" s="70"/>
      <c r="S60" s="70"/>
      <c r="T60" s="70"/>
      <c r="U60" s="70"/>
      <c r="V60" s="70"/>
      <c r="W60" s="70"/>
      <c r="X60" s="70"/>
      <c r="Y60" s="70"/>
      <c r="Z60" s="70"/>
      <c r="AA60" s="70"/>
      <c r="AB60" s="193" t="s">
        <v>449</v>
      </c>
      <c r="AC60" s="194">
        <v>0</v>
      </c>
    </row>
    <row r="61" spans="1:29" x14ac:dyDescent="0.25">
      <c r="A61" s="73" t="s">
        <v>169</v>
      </c>
      <c r="B61" s="74" t="s">
        <v>93</v>
      </c>
      <c r="C61" s="193" t="s">
        <v>449</v>
      </c>
      <c r="D61" s="194">
        <v>0</v>
      </c>
      <c r="E61" s="194">
        <v>0</v>
      </c>
      <c r="F61" s="194">
        <v>0</v>
      </c>
      <c r="G61" s="194">
        <v>0</v>
      </c>
      <c r="H61" s="70"/>
      <c r="I61" s="70"/>
      <c r="J61" s="70"/>
      <c r="K61" s="70"/>
      <c r="L61" s="193" t="s">
        <v>449</v>
      </c>
      <c r="M61" s="193" t="s">
        <v>449</v>
      </c>
      <c r="N61" s="194">
        <v>0</v>
      </c>
      <c r="O61" s="194">
        <v>0</v>
      </c>
      <c r="P61" s="70"/>
      <c r="Q61" s="70"/>
      <c r="R61" s="70"/>
      <c r="S61" s="70"/>
      <c r="T61" s="70"/>
      <c r="U61" s="70"/>
      <c r="V61" s="70"/>
      <c r="W61" s="70"/>
      <c r="X61" s="70"/>
      <c r="Y61" s="70"/>
      <c r="Z61" s="70"/>
      <c r="AA61" s="70"/>
      <c r="AB61" s="193" t="s">
        <v>449</v>
      </c>
      <c r="AC61" s="194">
        <v>0</v>
      </c>
    </row>
    <row r="62" spans="1:29" x14ac:dyDescent="0.25">
      <c r="A62" s="73" t="s">
        <v>170</v>
      </c>
      <c r="B62" s="74" t="s">
        <v>91</v>
      </c>
      <c r="C62" s="193" t="s">
        <v>449</v>
      </c>
      <c r="D62" s="194">
        <v>0</v>
      </c>
      <c r="E62" s="194">
        <v>0</v>
      </c>
      <c r="F62" s="194">
        <v>0</v>
      </c>
      <c r="G62" s="194">
        <v>0</v>
      </c>
      <c r="H62" s="70"/>
      <c r="I62" s="70"/>
      <c r="J62" s="70"/>
      <c r="K62" s="70"/>
      <c r="L62" s="193" t="s">
        <v>449</v>
      </c>
      <c r="M62" s="193" t="s">
        <v>449</v>
      </c>
      <c r="N62" s="194">
        <v>0</v>
      </c>
      <c r="O62" s="194">
        <v>0</v>
      </c>
      <c r="P62" s="70"/>
      <c r="Q62" s="70"/>
      <c r="R62" s="70"/>
      <c r="S62" s="70"/>
      <c r="T62" s="70"/>
      <c r="U62" s="70"/>
      <c r="V62" s="70"/>
      <c r="W62" s="70"/>
      <c r="X62" s="70"/>
      <c r="Y62" s="70"/>
      <c r="Z62" s="70"/>
      <c r="AA62" s="70"/>
      <c r="AB62" s="193" t="s">
        <v>449</v>
      </c>
      <c r="AC62" s="194">
        <v>0</v>
      </c>
    </row>
    <row r="63" spans="1:29" x14ac:dyDescent="0.25">
      <c r="A63" s="73" t="s">
        <v>171</v>
      </c>
      <c r="B63" s="74" t="s">
        <v>173</v>
      </c>
      <c r="C63" s="193" t="s">
        <v>449</v>
      </c>
      <c r="D63" s="194">
        <v>0</v>
      </c>
      <c r="E63" s="194">
        <v>0</v>
      </c>
      <c r="F63" s="194">
        <v>0</v>
      </c>
      <c r="G63" s="194">
        <v>0</v>
      </c>
      <c r="H63" s="70"/>
      <c r="I63" s="70"/>
      <c r="J63" s="70"/>
      <c r="K63" s="70"/>
      <c r="L63" s="193" t="s">
        <v>449</v>
      </c>
      <c r="M63" s="193" t="s">
        <v>449</v>
      </c>
      <c r="N63" s="194">
        <v>0</v>
      </c>
      <c r="O63" s="194">
        <v>0</v>
      </c>
      <c r="P63" s="70"/>
      <c r="Q63" s="70"/>
      <c r="R63" s="70"/>
      <c r="S63" s="70"/>
      <c r="T63" s="70"/>
      <c r="U63" s="70"/>
      <c r="V63" s="70"/>
      <c r="W63" s="70"/>
      <c r="X63" s="70"/>
      <c r="Y63" s="70"/>
      <c r="Z63" s="70"/>
      <c r="AA63" s="70"/>
      <c r="AB63" s="193" t="s">
        <v>449</v>
      </c>
      <c r="AC63" s="194">
        <v>0</v>
      </c>
    </row>
    <row r="64" spans="1:29" ht="18.75" x14ac:dyDescent="0.25">
      <c r="A64" s="73" t="s">
        <v>172</v>
      </c>
      <c r="B64" s="72" t="s">
        <v>69</v>
      </c>
      <c r="C64" s="193" t="s">
        <v>449</v>
      </c>
      <c r="D64" s="194">
        <v>0</v>
      </c>
      <c r="E64" s="194">
        <v>0</v>
      </c>
      <c r="F64" s="194">
        <v>0</v>
      </c>
      <c r="G64" s="194">
        <v>0</v>
      </c>
      <c r="H64" s="70"/>
      <c r="I64" s="70"/>
      <c r="J64" s="70"/>
      <c r="K64" s="70"/>
      <c r="L64" s="193" t="s">
        <v>449</v>
      </c>
      <c r="M64" s="193" t="s">
        <v>449</v>
      </c>
      <c r="N64" s="194">
        <v>0</v>
      </c>
      <c r="O64" s="194">
        <v>0</v>
      </c>
      <c r="P64" s="70"/>
      <c r="Q64" s="70"/>
      <c r="R64" s="70"/>
      <c r="S64" s="70"/>
      <c r="T64" s="70"/>
      <c r="U64" s="70"/>
      <c r="V64" s="70"/>
      <c r="W64" s="70"/>
      <c r="X64" s="70"/>
      <c r="Y64" s="70"/>
      <c r="Z64" s="70"/>
      <c r="AA64" s="70"/>
      <c r="AB64" s="193" t="s">
        <v>449</v>
      </c>
      <c r="AC64" s="194">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11"/>
      <c r="C66" s="311"/>
      <c r="D66" s="311"/>
      <c r="E66" s="311"/>
      <c r="F66" s="311"/>
      <c r="G66" s="311"/>
      <c r="H66" s="311"/>
      <c r="I66" s="311"/>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12"/>
      <c r="C68" s="312"/>
      <c r="D68" s="312"/>
      <c r="E68" s="312"/>
      <c r="F68" s="312"/>
      <c r="G68" s="312"/>
      <c r="H68" s="312"/>
      <c r="I68" s="312"/>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11"/>
      <c r="C70" s="311"/>
      <c r="D70" s="311"/>
      <c r="E70" s="311"/>
      <c r="F70" s="311"/>
      <c r="G70" s="311"/>
      <c r="H70" s="311"/>
      <c r="I70" s="311"/>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11"/>
      <c r="C72" s="311"/>
      <c r="D72" s="311"/>
      <c r="E72" s="311"/>
      <c r="F72" s="311"/>
      <c r="G72" s="311"/>
      <c r="H72" s="311"/>
      <c r="I72" s="311"/>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12"/>
      <c r="C73" s="312"/>
      <c r="D73" s="312"/>
      <c r="E73" s="312"/>
      <c r="F73" s="312"/>
      <c r="G73" s="312"/>
      <c r="H73" s="312"/>
      <c r="I73" s="312"/>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11"/>
      <c r="C74" s="311"/>
      <c r="D74" s="311"/>
      <c r="E74" s="311"/>
      <c r="F74" s="311"/>
      <c r="G74" s="311"/>
      <c r="H74" s="311"/>
      <c r="I74" s="311"/>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09"/>
      <c r="C75" s="309"/>
      <c r="D75" s="309"/>
      <c r="E75" s="309"/>
      <c r="F75" s="309"/>
      <c r="G75" s="309"/>
      <c r="H75" s="309"/>
      <c r="I75" s="30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10"/>
      <c r="C77" s="310"/>
      <c r="D77" s="310"/>
      <c r="E77" s="310"/>
      <c r="F77" s="310"/>
      <c r="G77" s="310"/>
      <c r="H77" s="310"/>
      <c r="I77" s="310"/>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Normal="100" zoomScaleSheetLayoutView="75" workbookViewId="0">
      <selection activeCell="H60" sqref="H60"/>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5.5703125" style="59" customWidth="1"/>
    <col min="9" max="9" width="17.7109375" style="59" customWidth="1"/>
    <col min="10" max="10" width="18.28515625" style="59" hidden="1" customWidth="1"/>
    <col min="11" max="11" width="18.140625" style="59" customWidth="1"/>
    <col min="12" max="12" width="24.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39" t="s">
        <v>330</v>
      </c>
      <c r="B5" s="239"/>
      <c r="C5" s="239"/>
      <c r="D5" s="239"/>
      <c r="E5" s="239"/>
      <c r="F5" s="239"/>
      <c r="G5" s="239"/>
      <c r="H5" s="239"/>
      <c r="I5" s="239"/>
      <c r="J5" s="239"/>
      <c r="K5" s="239"/>
      <c r="L5" s="23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243" t="s">
        <v>5</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
        <v>351</v>
      </c>
      <c r="B9" s="242"/>
      <c r="C9" s="242"/>
      <c r="D9" s="242"/>
      <c r="E9" s="242"/>
      <c r="F9" s="242"/>
      <c r="G9" s="242"/>
      <c r="H9" s="242"/>
      <c r="I9" s="242"/>
      <c r="J9" s="242"/>
      <c r="K9" s="242"/>
      <c r="L9" s="242"/>
    </row>
    <row r="10" spans="1:44" x14ac:dyDescent="0.25">
      <c r="A10" s="240" t="s">
        <v>4</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F_prj_109104_47376</v>
      </c>
      <c r="B12" s="242"/>
      <c r="C12" s="242"/>
      <c r="D12" s="242"/>
      <c r="E12" s="242"/>
      <c r="F12" s="242"/>
      <c r="G12" s="242"/>
      <c r="H12" s="242"/>
      <c r="I12" s="242"/>
      <c r="J12" s="242"/>
      <c r="K12" s="242"/>
      <c r="L12" s="242"/>
    </row>
    <row r="13" spans="1:44" x14ac:dyDescent="0.25">
      <c r="A13" s="240" t="s">
        <v>3</v>
      </c>
      <c r="B13" s="240"/>
      <c r="C13" s="240"/>
      <c r="D13" s="240"/>
      <c r="E13" s="240"/>
      <c r="F13" s="240"/>
      <c r="G13" s="240"/>
      <c r="H13" s="240"/>
      <c r="I13" s="240"/>
      <c r="J13" s="240"/>
      <c r="K13" s="240"/>
      <c r="L13" s="240"/>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Реконструкция ПС 110/10 кВ Южная. Организация быстродействующих защит ВЛ 110 кВ «Зеленчукская ГЭС – Южная» (Л-42)</v>
      </c>
      <c r="B15" s="242"/>
      <c r="C15" s="242"/>
      <c r="D15" s="242"/>
      <c r="E15" s="242"/>
      <c r="F15" s="242"/>
      <c r="G15" s="242"/>
      <c r="H15" s="242"/>
      <c r="I15" s="242"/>
      <c r="J15" s="242"/>
      <c r="K15" s="242"/>
      <c r="L15" s="242"/>
    </row>
    <row r="16" spans="1:44" x14ac:dyDescent="0.25">
      <c r="A16" s="240" t="s">
        <v>2</v>
      </c>
      <c r="B16" s="240"/>
      <c r="C16" s="240"/>
      <c r="D16" s="240"/>
      <c r="E16" s="240"/>
      <c r="F16" s="240"/>
      <c r="G16" s="240"/>
      <c r="H16" s="240"/>
      <c r="I16" s="240"/>
      <c r="J16" s="240"/>
      <c r="K16" s="240"/>
      <c r="L16" s="240"/>
    </row>
    <row r="17" spans="1:12" ht="15.75" customHeight="1" x14ac:dyDescent="0.25">
      <c r="L17" s="99"/>
    </row>
    <row r="18" spans="1:12" x14ac:dyDescent="0.25">
      <c r="K18" s="98"/>
    </row>
    <row r="19" spans="1:12" ht="15.75" customHeight="1" x14ac:dyDescent="0.25">
      <c r="A19" s="313" t="s">
        <v>295</v>
      </c>
      <c r="B19" s="313"/>
      <c r="C19" s="313"/>
      <c r="D19" s="313"/>
      <c r="E19" s="313"/>
      <c r="F19" s="313"/>
      <c r="G19" s="313"/>
      <c r="H19" s="313"/>
      <c r="I19" s="313"/>
      <c r="J19" s="313"/>
      <c r="K19" s="313"/>
      <c r="L19" s="313"/>
    </row>
    <row r="20" spans="1:12" x14ac:dyDescent="0.25">
      <c r="A20" s="63"/>
      <c r="B20" s="63"/>
      <c r="C20" s="97"/>
      <c r="D20" s="97"/>
      <c r="E20" s="97"/>
      <c r="F20" s="97"/>
      <c r="G20" s="97"/>
      <c r="H20" s="97"/>
      <c r="I20" s="97"/>
      <c r="J20" s="97"/>
      <c r="K20" s="97"/>
      <c r="L20" s="97"/>
    </row>
    <row r="21" spans="1:12" ht="28.5" customHeight="1" x14ac:dyDescent="0.25">
      <c r="A21" s="298" t="s">
        <v>166</v>
      </c>
      <c r="B21" s="298" t="s">
        <v>165</v>
      </c>
      <c r="C21" s="319" t="s">
        <v>237</v>
      </c>
      <c r="D21" s="319"/>
      <c r="E21" s="319"/>
      <c r="F21" s="319"/>
      <c r="G21" s="319"/>
      <c r="H21" s="319"/>
      <c r="I21" s="314" t="s">
        <v>164</v>
      </c>
      <c r="J21" s="316" t="s">
        <v>239</v>
      </c>
      <c r="K21" s="298" t="s">
        <v>163</v>
      </c>
      <c r="L21" s="315" t="s">
        <v>238</v>
      </c>
    </row>
    <row r="22" spans="1:12" ht="25.5" customHeight="1" x14ac:dyDescent="0.25">
      <c r="A22" s="298"/>
      <c r="B22" s="298"/>
      <c r="C22" s="302" t="s">
        <v>0</v>
      </c>
      <c r="D22" s="302"/>
      <c r="E22" s="139"/>
      <c r="F22" s="140"/>
      <c r="G22" s="320" t="s">
        <v>507</v>
      </c>
      <c r="H22" s="321"/>
      <c r="I22" s="314"/>
      <c r="J22" s="317"/>
      <c r="K22" s="298"/>
      <c r="L22" s="315"/>
    </row>
    <row r="23" spans="1:12" ht="47.25" x14ac:dyDescent="0.25">
      <c r="A23" s="298"/>
      <c r="B23" s="298"/>
      <c r="C23" s="96" t="s">
        <v>162</v>
      </c>
      <c r="D23" s="96" t="s">
        <v>161</v>
      </c>
      <c r="E23" s="96" t="s">
        <v>162</v>
      </c>
      <c r="F23" s="96" t="s">
        <v>161</v>
      </c>
      <c r="G23" s="96" t="s">
        <v>162</v>
      </c>
      <c r="H23" s="96" t="s">
        <v>161</v>
      </c>
      <c r="I23" s="314"/>
      <c r="J23" s="318"/>
      <c r="K23" s="298"/>
      <c r="L23" s="315"/>
    </row>
    <row r="24" spans="1:12" x14ac:dyDescent="0.25">
      <c r="A24" s="71">
        <v>1</v>
      </c>
      <c r="B24" s="71">
        <v>2</v>
      </c>
      <c r="C24" s="96">
        <v>3</v>
      </c>
      <c r="D24" s="96">
        <v>4</v>
      </c>
      <c r="E24" s="96">
        <v>5</v>
      </c>
      <c r="F24" s="96">
        <v>6</v>
      </c>
      <c r="G24" s="96">
        <v>7</v>
      </c>
      <c r="H24" s="96">
        <v>8</v>
      </c>
      <c r="I24" s="96">
        <v>9</v>
      </c>
      <c r="J24" s="96">
        <v>10</v>
      </c>
      <c r="K24" s="96">
        <v>11</v>
      </c>
      <c r="L24" s="96">
        <v>12</v>
      </c>
    </row>
    <row r="25" spans="1:12" x14ac:dyDescent="0.25">
      <c r="A25" s="88">
        <v>1</v>
      </c>
      <c r="B25" s="89" t="s">
        <v>160</v>
      </c>
      <c r="C25" s="89"/>
      <c r="D25" s="94"/>
      <c r="E25" s="94"/>
      <c r="F25" s="94"/>
      <c r="G25" s="161"/>
      <c r="H25" s="161"/>
      <c r="I25" s="162"/>
      <c r="J25" s="162"/>
      <c r="K25" s="85"/>
      <c r="L25" s="101"/>
    </row>
    <row r="26" spans="1:12" ht="21.75" customHeight="1" x14ac:dyDescent="0.25">
      <c r="A26" s="88" t="s">
        <v>159</v>
      </c>
      <c r="B26" s="95" t="s">
        <v>241</v>
      </c>
      <c r="C26" s="86" t="s">
        <v>449</v>
      </c>
      <c r="D26" s="86" t="s">
        <v>449</v>
      </c>
      <c r="E26" s="86" t="s">
        <v>183</v>
      </c>
      <c r="F26" s="86" t="s">
        <v>183</v>
      </c>
      <c r="G26" s="86"/>
      <c r="H26" s="86"/>
      <c r="I26" s="86"/>
      <c r="J26" s="86" t="s">
        <v>183</v>
      </c>
      <c r="K26" s="85"/>
      <c r="L26" s="85"/>
    </row>
    <row r="27" spans="1:12" s="66" customFormat="1" ht="39" customHeight="1" x14ac:dyDescent="0.25">
      <c r="A27" s="88" t="s">
        <v>158</v>
      </c>
      <c r="B27" s="95" t="s">
        <v>243</v>
      </c>
      <c r="C27" s="86" t="s">
        <v>449</v>
      </c>
      <c r="D27" s="86" t="s">
        <v>449</v>
      </c>
      <c r="E27" s="86" t="s">
        <v>183</v>
      </c>
      <c r="F27" s="86" t="s">
        <v>183</v>
      </c>
      <c r="G27" s="86"/>
      <c r="H27" s="86"/>
      <c r="I27" s="86"/>
      <c r="J27" s="86" t="s">
        <v>183</v>
      </c>
      <c r="K27" s="85"/>
      <c r="L27" s="85"/>
    </row>
    <row r="28" spans="1:12" s="66" customFormat="1" ht="70.5" customHeight="1" x14ac:dyDescent="0.25">
      <c r="A28" s="88" t="s">
        <v>242</v>
      </c>
      <c r="B28" s="95" t="s">
        <v>247</v>
      </c>
      <c r="C28" s="86" t="s">
        <v>449</v>
      </c>
      <c r="D28" s="86" t="s">
        <v>449</v>
      </c>
      <c r="E28" s="86" t="s">
        <v>352</v>
      </c>
      <c r="F28" s="86" t="s">
        <v>352</v>
      </c>
      <c r="G28" s="86" t="s">
        <v>352</v>
      </c>
      <c r="H28" s="86" t="s">
        <v>352</v>
      </c>
      <c r="I28" s="86"/>
      <c r="J28" s="86" t="s">
        <v>352</v>
      </c>
      <c r="K28" s="85"/>
      <c r="L28" s="85"/>
    </row>
    <row r="29" spans="1:12" s="66" customFormat="1" ht="54" customHeight="1" x14ac:dyDescent="0.25">
      <c r="A29" s="88" t="s">
        <v>157</v>
      </c>
      <c r="B29" s="95" t="s">
        <v>246</v>
      </c>
      <c r="C29" s="86" t="s">
        <v>449</v>
      </c>
      <c r="D29" s="86" t="s">
        <v>449</v>
      </c>
      <c r="E29" s="86" t="s">
        <v>352</v>
      </c>
      <c r="F29" s="86" t="s">
        <v>352</v>
      </c>
      <c r="G29" s="86" t="s">
        <v>352</v>
      </c>
      <c r="H29" s="86" t="s">
        <v>352</v>
      </c>
      <c r="I29" s="86"/>
      <c r="J29" s="86" t="s">
        <v>352</v>
      </c>
      <c r="K29" s="85"/>
      <c r="L29" s="85"/>
    </row>
    <row r="30" spans="1:12" s="66" customFormat="1" ht="45" customHeight="1" x14ac:dyDescent="0.25">
      <c r="A30" s="88" t="s">
        <v>156</v>
      </c>
      <c r="B30" s="95" t="s">
        <v>248</v>
      </c>
      <c r="C30" s="86" t="s">
        <v>449</v>
      </c>
      <c r="D30" s="86" t="s">
        <v>449</v>
      </c>
      <c r="E30" s="86" t="s">
        <v>352</v>
      </c>
      <c r="F30" s="86" t="s">
        <v>352</v>
      </c>
      <c r="G30" s="86" t="s">
        <v>352</v>
      </c>
      <c r="H30" s="86" t="s">
        <v>352</v>
      </c>
      <c r="I30" s="86"/>
      <c r="J30" s="86" t="s">
        <v>352</v>
      </c>
      <c r="K30" s="85"/>
      <c r="L30" s="85"/>
    </row>
    <row r="31" spans="1:12" s="66" customFormat="1" ht="37.5" customHeight="1" x14ac:dyDescent="0.25">
      <c r="A31" s="88" t="s">
        <v>155</v>
      </c>
      <c r="B31" s="87" t="s">
        <v>244</v>
      </c>
      <c r="C31" s="86" t="s">
        <v>449</v>
      </c>
      <c r="D31" s="86" t="s">
        <v>449</v>
      </c>
      <c r="E31" s="94"/>
      <c r="F31" s="94"/>
      <c r="G31" s="161">
        <v>41750</v>
      </c>
      <c r="H31" s="161">
        <f>G31</f>
        <v>41750</v>
      </c>
      <c r="I31" s="162">
        <v>1</v>
      </c>
      <c r="J31" s="162">
        <v>1</v>
      </c>
      <c r="K31" s="85"/>
      <c r="L31" s="85"/>
    </row>
    <row r="32" spans="1:12" s="66" customFormat="1" ht="31.5" x14ac:dyDescent="0.25">
      <c r="A32" s="88" t="s">
        <v>153</v>
      </c>
      <c r="B32" s="87" t="s">
        <v>249</v>
      </c>
      <c r="C32" s="86" t="s">
        <v>449</v>
      </c>
      <c r="D32" s="86" t="s">
        <v>449</v>
      </c>
      <c r="E32" s="94"/>
      <c r="F32" s="94"/>
      <c r="G32" s="163">
        <v>41820</v>
      </c>
      <c r="H32" s="161">
        <f>G32</f>
        <v>41820</v>
      </c>
      <c r="I32" s="162">
        <v>1</v>
      </c>
      <c r="J32" s="162">
        <v>1</v>
      </c>
      <c r="K32" s="85"/>
      <c r="L32" s="85"/>
    </row>
    <row r="33" spans="1:12" s="66" customFormat="1" ht="37.5" customHeight="1" x14ac:dyDescent="0.25">
      <c r="A33" s="88" t="s">
        <v>260</v>
      </c>
      <c r="B33" s="87" t="s">
        <v>181</v>
      </c>
      <c r="C33" s="86" t="s">
        <v>449</v>
      </c>
      <c r="D33" s="86" t="s">
        <v>449</v>
      </c>
      <c r="E33" s="94"/>
      <c r="F33" s="94"/>
      <c r="G33" s="163">
        <v>41857</v>
      </c>
      <c r="H33" s="163">
        <v>41857</v>
      </c>
      <c r="I33" s="162">
        <v>1</v>
      </c>
      <c r="J33" s="162">
        <v>1</v>
      </c>
      <c r="K33" s="85"/>
      <c r="L33" s="85"/>
    </row>
    <row r="34" spans="1:12" s="66" customFormat="1" ht="47.25" customHeight="1" x14ac:dyDescent="0.25">
      <c r="A34" s="88" t="s">
        <v>261</v>
      </c>
      <c r="B34" s="87" t="s">
        <v>253</v>
      </c>
      <c r="C34" s="86" t="s">
        <v>449</v>
      </c>
      <c r="D34" s="86" t="s">
        <v>449</v>
      </c>
      <c r="E34" s="93"/>
      <c r="F34" s="93"/>
      <c r="G34" s="164"/>
      <c r="H34" s="164"/>
      <c r="I34" s="162">
        <v>1</v>
      </c>
      <c r="J34" s="164" t="s">
        <v>183</v>
      </c>
      <c r="K34" s="93"/>
      <c r="L34" s="85"/>
    </row>
    <row r="35" spans="1:12" s="66" customFormat="1" ht="49.5" customHeight="1" x14ac:dyDescent="0.25">
      <c r="A35" s="88" t="s">
        <v>262</v>
      </c>
      <c r="B35" s="87" t="s">
        <v>154</v>
      </c>
      <c r="C35" s="86" t="s">
        <v>449</v>
      </c>
      <c r="D35" s="86" t="s">
        <v>449</v>
      </c>
      <c r="E35" s="93"/>
      <c r="F35" s="93"/>
      <c r="G35" s="165">
        <v>41858</v>
      </c>
      <c r="H35" s="165">
        <f>G35</f>
        <v>41858</v>
      </c>
      <c r="I35" s="162">
        <v>1</v>
      </c>
      <c r="J35" s="166">
        <v>1</v>
      </c>
      <c r="K35" s="93"/>
      <c r="L35" s="85"/>
    </row>
    <row r="36" spans="1:12" ht="37.5" customHeight="1" x14ac:dyDescent="0.25">
      <c r="A36" s="88" t="s">
        <v>263</v>
      </c>
      <c r="B36" s="87" t="s">
        <v>245</v>
      </c>
      <c r="C36" s="86" t="s">
        <v>449</v>
      </c>
      <c r="D36" s="86" t="s">
        <v>449</v>
      </c>
      <c r="E36" s="86" t="s">
        <v>321</v>
      </c>
      <c r="F36" s="86" t="s">
        <v>321</v>
      </c>
      <c r="G36" s="86" t="s">
        <v>352</v>
      </c>
      <c r="H36" s="86" t="s">
        <v>352</v>
      </c>
      <c r="I36" s="86"/>
      <c r="J36" s="86" t="s">
        <v>321</v>
      </c>
      <c r="K36" s="85"/>
      <c r="L36" s="85"/>
    </row>
    <row r="37" spans="1:12" x14ac:dyDescent="0.25">
      <c r="A37" s="88" t="s">
        <v>264</v>
      </c>
      <c r="B37" s="87" t="s">
        <v>152</v>
      </c>
      <c r="C37" s="86" t="s">
        <v>449</v>
      </c>
      <c r="D37" s="86" t="s">
        <v>449</v>
      </c>
      <c r="E37" s="92"/>
      <c r="F37" s="91"/>
      <c r="G37" s="163"/>
      <c r="H37" s="163"/>
      <c r="I37" s="90"/>
      <c r="J37" s="90">
        <v>100</v>
      </c>
      <c r="K37" s="85"/>
      <c r="L37" s="85"/>
    </row>
    <row r="38" spans="1:12" x14ac:dyDescent="0.25">
      <c r="A38" s="88" t="s">
        <v>265</v>
      </c>
      <c r="B38" s="89" t="s">
        <v>151</v>
      </c>
      <c r="C38" s="86"/>
      <c r="D38" s="86"/>
      <c r="E38" s="85"/>
      <c r="F38" s="85"/>
      <c r="G38" s="85"/>
      <c r="H38" s="85"/>
      <c r="I38" s="85"/>
      <c r="J38" s="85"/>
      <c r="K38" s="85"/>
      <c r="L38" s="85"/>
    </row>
    <row r="39" spans="1:12" ht="63" x14ac:dyDescent="0.25">
      <c r="A39" s="88">
        <v>2</v>
      </c>
      <c r="B39" s="87" t="s">
        <v>250</v>
      </c>
      <c r="C39" s="86" t="s">
        <v>449</v>
      </c>
      <c r="D39" s="86" t="s">
        <v>449</v>
      </c>
      <c r="E39" s="167">
        <v>42462</v>
      </c>
      <c r="F39" s="167">
        <v>42463</v>
      </c>
      <c r="G39" s="168">
        <v>42146</v>
      </c>
      <c r="H39" s="168">
        <f>G39</f>
        <v>42146</v>
      </c>
      <c r="I39" s="170">
        <v>1</v>
      </c>
      <c r="J39" s="170">
        <v>0</v>
      </c>
      <c r="K39" s="85"/>
      <c r="L39" s="85"/>
    </row>
    <row r="40" spans="1:12" ht="33.75" customHeight="1" x14ac:dyDescent="0.25">
      <c r="A40" s="88" t="s">
        <v>150</v>
      </c>
      <c r="B40" s="87" t="s">
        <v>252</v>
      </c>
      <c r="C40" s="86" t="s">
        <v>449</v>
      </c>
      <c r="D40" s="86" t="s">
        <v>449</v>
      </c>
      <c r="E40" s="85"/>
      <c r="F40" s="85"/>
      <c r="G40" s="168">
        <v>42206</v>
      </c>
      <c r="H40" s="168">
        <f>G40</f>
        <v>42206</v>
      </c>
      <c r="I40" s="170">
        <v>1</v>
      </c>
      <c r="J40" s="170">
        <v>0</v>
      </c>
      <c r="K40" s="85"/>
      <c r="L40" s="85"/>
    </row>
    <row r="41" spans="1:12" ht="63" customHeight="1" x14ac:dyDescent="0.25">
      <c r="A41" s="88" t="s">
        <v>149</v>
      </c>
      <c r="B41" s="89" t="s">
        <v>316</v>
      </c>
      <c r="C41" s="86"/>
      <c r="D41" s="86"/>
      <c r="E41" s="85"/>
      <c r="F41" s="85"/>
      <c r="G41" s="169"/>
      <c r="H41" s="169"/>
      <c r="I41" s="170"/>
      <c r="J41" s="170">
        <v>0</v>
      </c>
      <c r="K41" s="85"/>
      <c r="L41" s="85"/>
    </row>
    <row r="42" spans="1:12" ht="58.5" customHeight="1" x14ac:dyDescent="0.25">
      <c r="A42" s="88">
        <v>3</v>
      </c>
      <c r="B42" s="87" t="s">
        <v>251</v>
      </c>
      <c r="C42" s="86" t="s">
        <v>449</v>
      </c>
      <c r="D42" s="86" t="s">
        <v>449</v>
      </c>
      <c r="E42" s="86" t="s">
        <v>449</v>
      </c>
      <c r="F42" s="86" t="s">
        <v>449</v>
      </c>
      <c r="G42" s="86" t="s">
        <v>449</v>
      </c>
      <c r="H42" s="86" t="s">
        <v>449</v>
      </c>
      <c r="I42" s="170">
        <v>1</v>
      </c>
      <c r="J42" s="170">
        <v>0</v>
      </c>
      <c r="K42" s="85"/>
      <c r="L42" s="85"/>
    </row>
    <row r="43" spans="1:12" ht="34.5" customHeight="1" x14ac:dyDescent="0.25">
      <c r="A43" s="88" t="s">
        <v>148</v>
      </c>
      <c r="B43" s="87" t="s">
        <v>146</v>
      </c>
      <c r="C43" s="86" t="s">
        <v>449</v>
      </c>
      <c r="D43" s="86" t="s">
        <v>449</v>
      </c>
      <c r="E43" s="86" t="s">
        <v>449</v>
      </c>
      <c r="F43" s="86" t="s">
        <v>449</v>
      </c>
      <c r="G43" s="86" t="s">
        <v>449</v>
      </c>
      <c r="H43" s="86" t="s">
        <v>449</v>
      </c>
      <c r="I43" s="170">
        <v>1</v>
      </c>
      <c r="J43" s="170">
        <v>0</v>
      </c>
      <c r="K43" s="85"/>
      <c r="L43" s="85"/>
    </row>
    <row r="44" spans="1:12" ht="24.75" customHeight="1" x14ac:dyDescent="0.25">
      <c r="A44" s="88" t="s">
        <v>147</v>
      </c>
      <c r="B44" s="87" t="s">
        <v>144</v>
      </c>
      <c r="C44" s="86" t="s">
        <v>449</v>
      </c>
      <c r="D44" s="86" t="s">
        <v>449</v>
      </c>
      <c r="E44" s="86" t="s">
        <v>449</v>
      </c>
      <c r="F44" s="86" t="s">
        <v>449</v>
      </c>
      <c r="G44" s="86" t="s">
        <v>449</v>
      </c>
      <c r="H44" s="86" t="s">
        <v>449</v>
      </c>
      <c r="I44" s="170">
        <v>1</v>
      </c>
      <c r="J44" s="170">
        <v>0</v>
      </c>
      <c r="K44" s="85"/>
      <c r="L44" s="85"/>
    </row>
    <row r="45" spans="1:12" ht="90.75" customHeight="1" x14ac:dyDescent="0.25">
      <c r="A45" s="88" t="s">
        <v>145</v>
      </c>
      <c r="B45" s="87" t="s">
        <v>256</v>
      </c>
      <c r="C45" s="86" t="s">
        <v>449</v>
      </c>
      <c r="D45" s="86" t="s">
        <v>449</v>
      </c>
      <c r="E45" s="86" t="s">
        <v>449</v>
      </c>
      <c r="F45" s="86" t="s">
        <v>449</v>
      </c>
      <c r="G45" s="86" t="s">
        <v>449</v>
      </c>
      <c r="H45" s="86" t="s">
        <v>449</v>
      </c>
      <c r="I45" s="170">
        <v>1</v>
      </c>
      <c r="J45" s="170">
        <v>0</v>
      </c>
      <c r="K45" s="85"/>
      <c r="L45" s="85"/>
    </row>
    <row r="46" spans="1:12" ht="167.25" customHeight="1" x14ac:dyDescent="0.25">
      <c r="A46" s="88" t="s">
        <v>143</v>
      </c>
      <c r="B46" s="87" t="s">
        <v>254</v>
      </c>
      <c r="C46" s="86" t="s">
        <v>449</v>
      </c>
      <c r="D46" s="86" t="s">
        <v>449</v>
      </c>
      <c r="E46" s="86" t="s">
        <v>449</v>
      </c>
      <c r="F46" s="86" t="s">
        <v>449</v>
      </c>
      <c r="G46" s="86" t="s">
        <v>449</v>
      </c>
      <c r="H46" s="86" t="s">
        <v>449</v>
      </c>
      <c r="I46" s="170">
        <v>1</v>
      </c>
      <c r="J46" s="170">
        <v>0</v>
      </c>
      <c r="K46" s="85"/>
      <c r="L46" s="85"/>
    </row>
    <row r="47" spans="1:12" ht="30.75" customHeight="1" x14ac:dyDescent="0.25">
      <c r="A47" s="88" t="s">
        <v>141</v>
      </c>
      <c r="B47" s="87" t="s">
        <v>142</v>
      </c>
      <c r="C47" s="86" t="s">
        <v>449</v>
      </c>
      <c r="D47" s="86" t="s">
        <v>449</v>
      </c>
      <c r="E47" s="85"/>
      <c r="F47" s="85"/>
      <c r="G47" s="168">
        <v>42246</v>
      </c>
      <c r="H47" s="168">
        <f>G47</f>
        <v>42246</v>
      </c>
      <c r="I47" s="170">
        <v>1</v>
      </c>
      <c r="J47" s="170">
        <v>0</v>
      </c>
      <c r="K47" s="85"/>
      <c r="L47" s="85"/>
    </row>
    <row r="48" spans="1:12" ht="37.5" customHeight="1" x14ac:dyDescent="0.25">
      <c r="A48" s="88" t="s">
        <v>266</v>
      </c>
      <c r="B48" s="89" t="s">
        <v>140</v>
      </c>
      <c r="C48" s="86"/>
      <c r="D48" s="86"/>
      <c r="E48" s="85"/>
      <c r="F48" s="85"/>
      <c r="G48" s="169"/>
      <c r="H48" s="169"/>
      <c r="I48" s="170"/>
      <c r="J48" s="170">
        <v>0</v>
      </c>
      <c r="K48" s="85"/>
      <c r="L48" s="85"/>
    </row>
    <row r="49" spans="1:12" ht="35.25" customHeight="1" x14ac:dyDescent="0.25">
      <c r="A49" s="88">
        <v>4</v>
      </c>
      <c r="B49" s="87" t="s">
        <v>138</v>
      </c>
      <c r="C49" s="86" t="s">
        <v>449</v>
      </c>
      <c r="D49" s="86" t="s">
        <v>449</v>
      </c>
      <c r="E49" s="85"/>
      <c r="F49" s="85"/>
      <c r="G49" s="168">
        <v>42221</v>
      </c>
      <c r="H49" s="168">
        <f>G49</f>
        <v>42221</v>
      </c>
      <c r="I49" s="170">
        <v>1</v>
      </c>
      <c r="J49" s="170">
        <v>0</v>
      </c>
      <c r="K49" s="85"/>
      <c r="L49" s="85"/>
    </row>
    <row r="50" spans="1:12" ht="86.25" customHeight="1" x14ac:dyDescent="0.25">
      <c r="A50" s="88" t="s">
        <v>139</v>
      </c>
      <c r="B50" s="87" t="s">
        <v>255</v>
      </c>
      <c r="C50" s="86" t="s">
        <v>449</v>
      </c>
      <c r="D50" s="86" t="s">
        <v>449</v>
      </c>
      <c r="E50" s="86" t="s">
        <v>449</v>
      </c>
      <c r="F50" s="86" t="s">
        <v>449</v>
      </c>
      <c r="G50" s="86" t="s">
        <v>449</v>
      </c>
      <c r="H50" s="86" t="s">
        <v>449</v>
      </c>
      <c r="I50" s="170"/>
      <c r="J50" s="170">
        <v>0</v>
      </c>
      <c r="K50" s="85"/>
      <c r="L50" s="85"/>
    </row>
    <row r="51" spans="1:12" ht="77.25" customHeight="1" x14ac:dyDescent="0.25">
      <c r="A51" s="88" t="s">
        <v>137</v>
      </c>
      <c r="B51" s="87" t="s">
        <v>257</v>
      </c>
      <c r="C51" s="86" t="s">
        <v>449</v>
      </c>
      <c r="D51" s="86" t="s">
        <v>449</v>
      </c>
      <c r="E51" s="86" t="s">
        <v>449</v>
      </c>
      <c r="F51" s="86" t="s">
        <v>449</v>
      </c>
      <c r="G51" s="86" t="s">
        <v>449</v>
      </c>
      <c r="H51" s="86" t="s">
        <v>449</v>
      </c>
      <c r="I51" s="170"/>
      <c r="J51" s="170">
        <v>0</v>
      </c>
      <c r="K51" s="85"/>
      <c r="L51" s="85"/>
    </row>
    <row r="52" spans="1:12" ht="71.25" customHeight="1" x14ac:dyDescent="0.25">
      <c r="A52" s="88" t="s">
        <v>135</v>
      </c>
      <c r="B52" s="87" t="s">
        <v>136</v>
      </c>
      <c r="C52" s="86" t="s">
        <v>449</v>
      </c>
      <c r="D52" s="86" t="s">
        <v>449</v>
      </c>
      <c r="E52" s="86" t="s">
        <v>449</v>
      </c>
      <c r="F52" s="86" t="s">
        <v>449</v>
      </c>
      <c r="G52" s="86" t="s">
        <v>449</v>
      </c>
      <c r="H52" s="86" t="s">
        <v>449</v>
      </c>
      <c r="I52" s="170"/>
      <c r="J52" s="170">
        <v>0</v>
      </c>
      <c r="K52" s="85"/>
      <c r="L52" s="85"/>
    </row>
    <row r="53" spans="1:12" ht="48" customHeight="1" x14ac:dyDescent="0.25">
      <c r="A53" s="88" t="s">
        <v>133</v>
      </c>
      <c r="B53" s="145" t="s">
        <v>258</v>
      </c>
      <c r="C53" s="86" t="s">
        <v>449</v>
      </c>
      <c r="D53" s="86" t="s">
        <v>449</v>
      </c>
      <c r="E53" s="85"/>
      <c r="F53" s="85"/>
      <c r="G53" s="168">
        <v>42223</v>
      </c>
      <c r="H53" s="168">
        <f>G53</f>
        <v>42223</v>
      </c>
      <c r="I53" s="170">
        <v>1</v>
      </c>
      <c r="J53" s="170">
        <v>0</v>
      </c>
      <c r="K53" s="85"/>
      <c r="L53" s="85"/>
    </row>
    <row r="54" spans="1:12" ht="46.5" customHeight="1" x14ac:dyDescent="0.25">
      <c r="A54" s="88" t="s">
        <v>259</v>
      </c>
      <c r="B54" s="87" t="s">
        <v>134</v>
      </c>
      <c r="C54" s="86" t="s">
        <v>449</v>
      </c>
      <c r="D54" s="86" t="s">
        <v>449</v>
      </c>
      <c r="E54" s="85"/>
      <c r="F54" s="85"/>
      <c r="G54" s="168">
        <v>42223</v>
      </c>
      <c r="H54" s="168">
        <f>G54</f>
        <v>42223</v>
      </c>
      <c r="I54" s="170">
        <v>1</v>
      </c>
      <c r="J54" s="170">
        <v>0</v>
      </c>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210" customWidth="1"/>
    <col min="2" max="2" width="13.42578125" style="210" customWidth="1"/>
    <col min="3" max="3" width="16.85546875" style="210" customWidth="1"/>
    <col min="4" max="4" width="16.28515625" style="210" customWidth="1"/>
    <col min="5" max="5" width="5.28515625" style="210" customWidth="1"/>
    <col min="6" max="6" width="4.42578125" style="210" customWidth="1"/>
    <col min="7" max="7" width="5.28515625" style="210" customWidth="1"/>
    <col min="8" max="8" width="4.85546875" style="210" customWidth="1"/>
    <col min="9" max="10" width="7.7109375" style="210" customWidth="1"/>
    <col min="11" max="11" width="4.28515625" style="210" customWidth="1"/>
    <col min="12" max="12" width="6" style="210" customWidth="1"/>
    <col min="13" max="15" width="10.7109375" style="210"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16384" width="9.140625" style="210"/>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39" t="str">
        <f>'1. паспорт местоположение'!A5:C5</f>
        <v>Год раскрытия информации: 2016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4"/>
    </row>
    <row r="7" spans="1:48" ht="18.75" x14ac:dyDescent="0.25">
      <c r="A7" s="243" t="s">
        <v>5</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'[1]1. паспорт местоположение'!A9:C9</f>
        <v>Карачаево-Черкесский Филиал ПАО МРСК "Северного Кавказа"</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F_prj_109104_47376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3</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Реконструкция ПС 110/10 кВ Южная. Организация быстродействующих защит ВЛ 110 кВ «Зеленчукская ГЭС – Южная» (Л-42)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2</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11"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11" customFormat="1" x14ac:dyDescent="0.25">
      <c r="A21" s="342" t="s">
        <v>400</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211" customFormat="1" ht="15.75" x14ac:dyDescent="0.25">
      <c r="A22" s="322" t="s">
        <v>401</v>
      </c>
      <c r="B22" s="322" t="s">
        <v>402</v>
      </c>
      <c r="C22" s="322" t="s">
        <v>403</v>
      </c>
      <c r="D22" s="322" t="s">
        <v>404</v>
      </c>
      <c r="E22" s="328" t="s">
        <v>405</v>
      </c>
      <c r="F22" s="340"/>
      <c r="G22" s="340"/>
      <c r="H22" s="340"/>
      <c r="I22" s="340"/>
      <c r="J22" s="340"/>
      <c r="K22" s="340"/>
      <c r="L22" s="329"/>
      <c r="M22" s="322" t="s">
        <v>406</v>
      </c>
      <c r="N22" s="322" t="s">
        <v>407</v>
      </c>
      <c r="O22" s="322" t="s">
        <v>408</v>
      </c>
      <c r="P22" s="322" t="s">
        <v>409</v>
      </c>
      <c r="Q22" s="322" t="s">
        <v>410</v>
      </c>
      <c r="R22" s="322" t="s">
        <v>411</v>
      </c>
      <c r="S22" s="328" t="s">
        <v>412</v>
      </c>
      <c r="T22" s="329"/>
      <c r="U22" s="332" t="s">
        <v>413</v>
      </c>
      <c r="V22" s="332" t="s">
        <v>414</v>
      </c>
      <c r="W22" s="322" t="s">
        <v>415</v>
      </c>
      <c r="X22" s="322" t="s">
        <v>416</v>
      </c>
      <c r="Y22" s="322" t="s">
        <v>417</v>
      </c>
      <c r="Z22" s="343" t="s">
        <v>418</v>
      </c>
      <c r="AA22" s="322" t="s">
        <v>419</v>
      </c>
      <c r="AB22" s="322" t="s">
        <v>420</v>
      </c>
      <c r="AC22" s="322" t="s">
        <v>421</v>
      </c>
      <c r="AD22" s="322" t="s">
        <v>422</v>
      </c>
      <c r="AE22" s="322" t="s">
        <v>423</v>
      </c>
      <c r="AF22" s="328" t="s">
        <v>424</v>
      </c>
      <c r="AG22" s="340"/>
      <c r="AH22" s="340"/>
      <c r="AI22" s="340"/>
      <c r="AJ22" s="340"/>
      <c r="AK22" s="329"/>
      <c r="AL22" s="328" t="s">
        <v>425</v>
      </c>
      <c r="AM22" s="340"/>
      <c r="AN22" s="340"/>
      <c r="AO22" s="329"/>
      <c r="AP22" s="328" t="s">
        <v>426</v>
      </c>
      <c r="AQ22" s="329"/>
      <c r="AR22" s="322" t="s">
        <v>427</v>
      </c>
      <c r="AS22" s="322" t="s">
        <v>428</v>
      </c>
      <c r="AT22" s="322" t="s">
        <v>429</v>
      </c>
      <c r="AU22" s="322" t="s">
        <v>430</v>
      </c>
      <c r="AV22" s="325" t="s">
        <v>431</v>
      </c>
    </row>
    <row r="23" spans="1:48" s="211" customFormat="1" ht="15.75" x14ac:dyDescent="0.25">
      <c r="A23" s="323"/>
      <c r="B23" s="323"/>
      <c r="C23" s="323"/>
      <c r="D23" s="323"/>
      <c r="E23" s="332" t="s">
        <v>432</v>
      </c>
      <c r="F23" s="334" t="s">
        <v>73</v>
      </c>
      <c r="G23" s="334" t="s">
        <v>72</v>
      </c>
      <c r="H23" s="334" t="s">
        <v>71</v>
      </c>
      <c r="I23" s="336" t="s">
        <v>433</v>
      </c>
      <c r="J23" s="336" t="s">
        <v>434</v>
      </c>
      <c r="K23" s="336" t="s">
        <v>435</v>
      </c>
      <c r="L23" s="334" t="s">
        <v>436</v>
      </c>
      <c r="M23" s="323"/>
      <c r="N23" s="323"/>
      <c r="O23" s="323"/>
      <c r="P23" s="323"/>
      <c r="Q23" s="323"/>
      <c r="R23" s="323"/>
      <c r="S23" s="338" t="s">
        <v>0</v>
      </c>
      <c r="T23" s="338" t="s">
        <v>437</v>
      </c>
      <c r="U23" s="341"/>
      <c r="V23" s="341"/>
      <c r="W23" s="323"/>
      <c r="X23" s="323"/>
      <c r="Y23" s="323"/>
      <c r="Z23" s="344"/>
      <c r="AA23" s="323"/>
      <c r="AB23" s="323"/>
      <c r="AC23" s="323"/>
      <c r="AD23" s="323"/>
      <c r="AE23" s="323"/>
      <c r="AF23" s="328" t="s">
        <v>438</v>
      </c>
      <c r="AG23" s="329"/>
      <c r="AH23" s="328" t="s">
        <v>439</v>
      </c>
      <c r="AI23" s="329"/>
      <c r="AJ23" s="322" t="s">
        <v>440</v>
      </c>
      <c r="AK23" s="322" t="s">
        <v>441</v>
      </c>
      <c r="AL23" s="322" t="s">
        <v>442</v>
      </c>
      <c r="AM23" s="322" t="s">
        <v>443</v>
      </c>
      <c r="AN23" s="322" t="s">
        <v>444</v>
      </c>
      <c r="AO23" s="322" t="s">
        <v>445</v>
      </c>
      <c r="AP23" s="322" t="s">
        <v>446</v>
      </c>
      <c r="AQ23" s="330" t="s">
        <v>437</v>
      </c>
      <c r="AR23" s="323"/>
      <c r="AS23" s="323"/>
      <c r="AT23" s="323"/>
      <c r="AU23" s="323"/>
      <c r="AV23" s="326"/>
    </row>
    <row r="24" spans="1:48" s="211" customFormat="1" ht="47.25" x14ac:dyDescent="0.25">
      <c r="A24" s="324"/>
      <c r="B24" s="324"/>
      <c r="C24" s="324"/>
      <c r="D24" s="324"/>
      <c r="E24" s="333"/>
      <c r="F24" s="335"/>
      <c r="G24" s="335"/>
      <c r="H24" s="335"/>
      <c r="I24" s="337"/>
      <c r="J24" s="337"/>
      <c r="K24" s="337"/>
      <c r="L24" s="335"/>
      <c r="M24" s="324"/>
      <c r="N24" s="324"/>
      <c r="O24" s="324"/>
      <c r="P24" s="324"/>
      <c r="Q24" s="324"/>
      <c r="R24" s="324"/>
      <c r="S24" s="339"/>
      <c r="T24" s="339"/>
      <c r="U24" s="333"/>
      <c r="V24" s="333"/>
      <c r="W24" s="324"/>
      <c r="X24" s="324"/>
      <c r="Y24" s="324"/>
      <c r="Z24" s="345"/>
      <c r="AA24" s="324"/>
      <c r="AB24" s="324"/>
      <c r="AC24" s="324"/>
      <c r="AD24" s="324"/>
      <c r="AE24" s="324"/>
      <c r="AF24" s="212" t="s">
        <v>447</v>
      </c>
      <c r="AG24" s="212" t="s">
        <v>448</v>
      </c>
      <c r="AH24" s="213" t="s">
        <v>0</v>
      </c>
      <c r="AI24" s="213" t="s">
        <v>437</v>
      </c>
      <c r="AJ24" s="324"/>
      <c r="AK24" s="324"/>
      <c r="AL24" s="324"/>
      <c r="AM24" s="324"/>
      <c r="AN24" s="324"/>
      <c r="AO24" s="324"/>
      <c r="AP24" s="324"/>
      <c r="AQ24" s="331"/>
      <c r="AR24" s="324"/>
      <c r="AS24" s="324"/>
      <c r="AT24" s="324"/>
      <c r="AU24" s="324"/>
      <c r="AV24" s="327"/>
    </row>
    <row r="25" spans="1:48" s="215" customFormat="1" ht="11.25" x14ac:dyDescent="0.2">
      <c r="A25" s="214">
        <v>1</v>
      </c>
      <c r="B25" s="214">
        <v>2</v>
      </c>
      <c r="C25" s="214">
        <v>4</v>
      </c>
      <c r="D25" s="214">
        <v>5</v>
      </c>
      <c r="E25" s="214">
        <v>6</v>
      </c>
      <c r="F25" s="214">
        <f>E25+1</f>
        <v>7</v>
      </c>
      <c r="G25" s="214">
        <f t="shared" ref="G25:AV25" si="0">F25+1</f>
        <v>8</v>
      </c>
      <c r="H25" s="214">
        <f t="shared" si="0"/>
        <v>9</v>
      </c>
      <c r="I25" s="214">
        <f t="shared" si="0"/>
        <v>10</v>
      </c>
      <c r="J25" s="214">
        <f t="shared" si="0"/>
        <v>11</v>
      </c>
      <c r="K25" s="214">
        <f t="shared" si="0"/>
        <v>12</v>
      </c>
      <c r="L25" s="214">
        <f t="shared" si="0"/>
        <v>13</v>
      </c>
      <c r="M25" s="214">
        <f t="shared" si="0"/>
        <v>14</v>
      </c>
      <c r="N25" s="214">
        <f t="shared" si="0"/>
        <v>15</v>
      </c>
      <c r="O25" s="214">
        <f t="shared" si="0"/>
        <v>16</v>
      </c>
      <c r="P25" s="214">
        <f t="shared" si="0"/>
        <v>17</v>
      </c>
      <c r="Q25" s="214">
        <f t="shared" si="0"/>
        <v>18</v>
      </c>
      <c r="R25" s="214">
        <f t="shared" si="0"/>
        <v>19</v>
      </c>
      <c r="S25" s="214">
        <f t="shared" si="0"/>
        <v>20</v>
      </c>
      <c r="T25" s="214">
        <f t="shared" si="0"/>
        <v>21</v>
      </c>
      <c r="U25" s="214">
        <f t="shared" si="0"/>
        <v>22</v>
      </c>
      <c r="V25" s="214">
        <f t="shared" si="0"/>
        <v>23</v>
      </c>
      <c r="W25" s="214">
        <f t="shared" si="0"/>
        <v>24</v>
      </c>
      <c r="X25" s="214">
        <f t="shared" si="0"/>
        <v>25</v>
      </c>
      <c r="Y25" s="214">
        <f t="shared" si="0"/>
        <v>26</v>
      </c>
      <c r="Z25" s="214">
        <f t="shared" si="0"/>
        <v>27</v>
      </c>
      <c r="AA25" s="214">
        <f t="shared" si="0"/>
        <v>28</v>
      </c>
      <c r="AB25" s="214">
        <f t="shared" si="0"/>
        <v>29</v>
      </c>
      <c r="AC25" s="214">
        <f t="shared" si="0"/>
        <v>30</v>
      </c>
      <c r="AD25" s="214">
        <f t="shared" si="0"/>
        <v>31</v>
      </c>
      <c r="AE25" s="214">
        <f t="shared" si="0"/>
        <v>32</v>
      </c>
      <c r="AF25" s="214">
        <f t="shared" si="0"/>
        <v>33</v>
      </c>
      <c r="AG25" s="214">
        <f t="shared" si="0"/>
        <v>34</v>
      </c>
      <c r="AH25" s="214">
        <f t="shared" si="0"/>
        <v>35</v>
      </c>
      <c r="AI25" s="214">
        <f t="shared" si="0"/>
        <v>36</v>
      </c>
      <c r="AJ25" s="214">
        <f t="shared" si="0"/>
        <v>37</v>
      </c>
      <c r="AK25" s="214">
        <f t="shared" si="0"/>
        <v>38</v>
      </c>
      <c r="AL25" s="214">
        <f t="shared" si="0"/>
        <v>39</v>
      </c>
      <c r="AM25" s="214">
        <f t="shared" si="0"/>
        <v>40</v>
      </c>
      <c r="AN25" s="214">
        <f t="shared" si="0"/>
        <v>41</v>
      </c>
      <c r="AO25" s="214">
        <f t="shared" si="0"/>
        <v>42</v>
      </c>
      <c r="AP25" s="214">
        <f t="shared" si="0"/>
        <v>43</v>
      </c>
      <c r="AQ25" s="214">
        <f t="shared" si="0"/>
        <v>44</v>
      </c>
      <c r="AR25" s="214">
        <f t="shared" si="0"/>
        <v>45</v>
      </c>
      <c r="AS25" s="214">
        <f t="shared" si="0"/>
        <v>46</v>
      </c>
      <c r="AT25" s="214">
        <f t="shared" si="0"/>
        <v>47</v>
      </c>
      <c r="AU25" s="214">
        <f t="shared" si="0"/>
        <v>48</v>
      </c>
      <c r="AV25" s="214">
        <f t="shared" si="0"/>
        <v>49</v>
      </c>
    </row>
    <row r="26" spans="1:48" s="215" customFormat="1" x14ac:dyDescent="0.2">
      <c r="A26" s="216"/>
      <c r="B26" s="217" t="s">
        <v>449</v>
      </c>
      <c r="C26" s="217" t="s">
        <v>449</v>
      </c>
      <c r="D26" s="217" t="s">
        <v>449</v>
      </c>
      <c r="E26" s="217" t="s">
        <v>449</v>
      </c>
      <c r="F26" s="217" t="s">
        <v>449</v>
      </c>
      <c r="G26" s="217" t="s">
        <v>449</v>
      </c>
      <c r="H26" s="217" t="s">
        <v>449</v>
      </c>
      <c r="I26" s="217" t="s">
        <v>449</v>
      </c>
      <c r="J26" s="217" t="s">
        <v>449</v>
      </c>
      <c r="K26" s="217" t="s">
        <v>449</v>
      </c>
      <c r="L26" s="217" t="s">
        <v>449</v>
      </c>
      <c r="M26" s="217" t="s">
        <v>449</v>
      </c>
      <c r="N26" s="217" t="s">
        <v>449</v>
      </c>
      <c r="O26" s="217" t="s">
        <v>449</v>
      </c>
      <c r="P26" s="217" t="s">
        <v>449</v>
      </c>
      <c r="Q26" s="217" t="s">
        <v>449</v>
      </c>
      <c r="R26" s="217" t="s">
        <v>449</v>
      </c>
      <c r="S26" s="217" t="s">
        <v>449</v>
      </c>
      <c r="T26" s="217" t="s">
        <v>449</v>
      </c>
      <c r="U26" s="217" t="s">
        <v>449</v>
      </c>
      <c r="V26" s="217" t="s">
        <v>449</v>
      </c>
      <c r="W26" s="217" t="s">
        <v>449</v>
      </c>
      <c r="X26" s="217" t="s">
        <v>449</v>
      </c>
      <c r="Y26" s="217" t="s">
        <v>449</v>
      </c>
      <c r="Z26" s="217" t="s">
        <v>449</v>
      </c>
      <c r="AA26" s="217" t="s">
        <v>449</v>
      </c>
      <c r="AB26" s="217" t="s">
        <v>449</v>
      </c>
      <c r="AC26" s="217" t="s">
        <v>449</v>
      </c>
      <c r="AD26" s="217" t="s">
        <v>449</v>
      </c>
      <c r="AE26" s="217" t="s">
        <v>449</v>
      </c>
      <c r="AF26" s="217" t="s">
        <v>449</v>
      </c>
      <c r="AG26" s="217" t="s">
        <v>449</v>
      </c>
      <c r="AH26" s="217" t="s">
        <v>449</v>
      </c>
      <c r="AI26" s="217" t="s">
        <v>449</v>
      </c>
      <c r="AJ26" s="217" t="s">
        <v>449</v>
      </c>
      <c r="AK26" s="217" t="s">
        <v>449</v>
      </c>
      <c r="AL26" s="217" t="s">
        <v>449</v>
      </c>
      <c r="AM26" s="217" t="s">
        <v>449</v>
      </c>
      <c r="AN26" s="217" t="s">
        <v>449</v>
      </c>
      <c r="AO26" s="217" t="s">
        <v>449</v>
      </c>
      <c r="AP26" s="217" t="s">
        <v>449</v>
      </c>
      <c r="AQ26" s="217" t="s">
        <v>449</v>
      </c>
      <c r="AR26" s="217" t="s">
        <v>449</v>
      </c>
      <c r="AS26" s="217" t="s">
        <v>449</v>
      </c>
      <c r="AT26" s="217" t="s">
        <v>449</v>
      </c>
      <c r="AU26" s="217" t="s">
        <v>449</v>
      </c>
      <c r="AV26" s="217" t="s">
        <v>449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75" zoomScaleNormal="90" zoomScaleSheetLayoutView="75" workbookViewId="0">
      <selection activeCell="B38" sqref="B3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23</v>
      </c>
    </row>
    <row r="2" spans="1:8" ht="18.75" x14ac:dyDescent="0.3">
      <c r="B2" s="14" t="s">
        <v>6</v>
      </c>
    </row>
    <row r="3" spans="1:8" ht="18.75" x14ac:dyDescent="0.3">
      <c r="B3" s="14" t="s">
        <v>178</v>
      </c>
    </row>
    <row r="4" spans="1:8" x14ac:dyDescent="0.25">
      <c r="B4" s="40"/>
    </row>
    <row r="5" spans="1:8" ht="18.75" x14ac:dyDescent="0.3">
      <c r="A5" s="346" t="s">
        <v>356</v>
      </c>
      <c r="B5" s="346"/>
      <c r="C5" s="84"/>
      <c r="D5" s="84"/>
      <c r="E5" s="84"/>
      <c r="F5" s="84"/>
      <c r="G5" s="84"/>
      <c r="H5" s="84"/>
    </row>
    <row r="6" spans="1:8" ht="18.75" x14ac:dyDescent="0.3">
      <c r="A6" s="144"/>
      <c r="B6" s="144"/>
      <c r="C6" s="144"/>
      <c r="D6" s="144"/>
      <c r="E6" s="144"/>
      <c r="F6" s="144"/>
      <c r="G6" s="144"/>
      <c r="H6" s="144"/>
    </row>
    <row r="7" spans="1:8" ht="18.75" x14ac:dyDescent="0.25">
      <c r="A7" s="243" t="s">
        <v>5</v>
      </c>
      <c r="B7" s="243"/>
      <c r="C7" s="143"/>
      <c r="D7" s="143"/>
      <c r="E7" s="143"/>
      <c r="F7" s="143"/>
      <c r="G7" s="143"/>
      <c r="H7" s="143"/>
    </row>
    <row r="8" spans="1:8" ht="18.75" x14ac:dyDescent="0.25">
      <c r="A8" s="143"/>
      <c r="B8" s="143"/>
      <c r="C8" s="143"/>
      <c r="D8" s="143"/>
      <c r="E8" s="143"/>
      <c r="F8" s="143"/>
      <c r="G8" s="143"/>
      <c r="H8" s="143"/>
    </row>
    <row r="9" spans="1:8" x14ac:dyDescent="0.25">
      <c r="A9" s="244" t="s">
        <v>355</v>
      </c>
      <c r="B9" s="244"/>
      <c r="C9" s="141"/>
      <c r="D9" s="141"/>
      <c r="E9" s="141"/>
      <c r="F9" s="141"/>
      <c r="G9" s="141"/>
      <c r="H9" s="141"/>
    </row>
    <row r="10" spans="1:8" x14ac:dyDescent="0.25">
      <c r="A10" s="347" t="s">
        <v>4</v>
      </c>
      <c r="B10" s="347"/>
      <c r="C10" s="142"/>
      <c r="D10" s="142"/>
      <c r="E10" s="142"/>
      <c r="F10" s="142"/>
      <c r="G10" s="142"/>
      <c r="H10" s="142"/>
    </row>
    <row r="11" spans="1:8" ht="18.75" x14ac:dyDescent="0.25">
      <c r="A11" s="143"/>
      <c r="B11" s="143"/>
      <c r="C11" s="143"/>
      <c r="D11" s="143"/>
      <c r="E11" s="143"/>
      <c r="F11" s="143"/>
      <c r="G11" s="143"/>
      <c r="H11" s="143"/>
    </row>
    <row r="12" spans="1:8" ht="17.25" customHeight="1" x14ac:dyDescent="0.25">
      <c r="A12" s="244" t="str">
        <f>'1. паспорт местоположение'!A12:C12</f>
        <v>F_prj_109104_47376</v>
      </c>
      <c r="B12" s="244"/>
      <c r="C12" s="141"/>
      <c r="D12" s="141"/>
      <c r="E12" s="141"/>
      <c r="F12" s="141"/>
      <c r="G12" s="141"/>
      <c r="H12" s="141"/>
    </row>
    <row r="13" spans="1:8" x14ac:dyDescent="0.25">
      <c r="A13" s="347" t="s">
        <v>3</v>
      </c>
      <c r="B13" s="347"/>
      <c r="C13" s="142"/>
      <c r="D13" s="142"/>
      <c r="E13" s="142"/>
      <c r="F13" s="142"/>
      <c r="G13" s="142"/>
      <c r="H13" s="142"/>
    </row>
    <row r="14" spans="1:8" ht="18.75" x14ac:dyDescent="0.25">
      <c r="A14" s="10"/>
      <c r="B14" s="10"/>
      <c r="C14" s="10"/>
      <c r="D14" s="10"/>
      <c r="E14" s="10"/>
      <c r="F14" s="10"/>
      <c r="G14" s="10"/>
      <c r="H14" s="10"/>
    </row>
    <row r="15" spans="1:8" ht="13.5" customHeight="1" x14ac:dyDescent="0.25">
      <c r="A15" s="244" t="str">
        <f>'1. паспорт местоположение'!A15:C15</f>
        <v>Реконструкция ПС 110/10 кВ Южная. Организация быстродействующих защит ВЛ 110 кВ «Зеленчукская ГЭС – Южная» (Л-42)</v>
      </c>
      <c r="B15" s="244"/>
      <c r="C15" s="141"/>
      <c r="D15" s="141"/>
      <c r="E15" s="141"/>
      <c r="F15" s="141"/>
      <c r="G15" s="141"/>
      <c r="H15" s="141"/>
    </row>
    <row r="16" spans="1:8" x14ac:dyDescent="0.25">
      <c r="A16" s="347" t="s">
        <v>2</v>
      </c>
      <c r="B16" s="347"/>
      <c r="C16" s="142"/>
      <c r="D16" s="142"/>
      <c r="E16" s="142"/>
      <c r="F16" s="142"/>
      <c r="G16" s="142"/>
      <c r="H16" s="142"/>
    </row>
    <row r="17" spans="1:2" x14ac:dyDescent="0.25">
      <c r="B17" s="113"/>
    </row>
    <row r="18" spans="1:2" ht="33.75" customHeight="1" x14ac:dyDescent="0.25">
      <c r="A18" s="351" t="s">
        <v>307</v>
      </c>
      <c r="B18" s="352"/>
    </row>
    <row r="19" spans="1:2" x14ac:dyDescent="0.25">
      <c r="B19" s="40"/>
    </row>
    <row r="20" spans="1:2" ht="16.5" thickBot="1" x14ac:dyDescent="0.3">
      <c r="B20" s="114"/>
    </row>
    <row r="21" spans="1:2" ht="47.25" customHeight="1" thickBot="1" x14ac:dyDescent="0.3">
      <c r="A21" s="115" t="s">
        <v>190</v>
      </c>
      <c r="B21" s="116" t="str">
        <f>A15</f>
        <v>Реконструкция ПС 110/10 кВ Южная. Организация быстродействующих защит ВЛ 110 кВ «Зеленчукская ГЭС – Южная» (Л-42)</v>
      </c>
    </row>
    <row r="22" spans="1:2" ht="16.5" thickBot="1" x14ac:dyDescent="0.3">
      <c r="A22" s="115" t="s">
        <v>191</v>
      </c>
      <c r="B22" s="116" t="s">
        <v>357</v>
      </c>
    </row>
    <row r="23" spans="1:2" ht="16.5" thickBot="1" x14ac:dyDescent="0.3">
      <c r="A23" s="115" t="s">
        <v>179</v>
      </c>
      <c r="B23" s="117" t="s">
        <v>383</v>
      </c>
    </row>
    <row r="24" spans="1:2" ht="16.5" thickBot="1" x14ac:dyDescent="0.3">
      <c r="A24" s="115" t="s">
        <v>192</v>
      </c>
      <c r="B24" s="117"/>
    </row>
    <row r="25" spans="1:2" ht="16.5" thickBot="1" x14ac:dyDescent="0.3">
      <c r="A25" s="118" t="s">
        <v>193</v>
      </c>
      <c r="B25" s="116">
        <v>2015</v>
      </c>
    </row>
    <row r="26" spans="1:2" ht="16.5" thickBot="1" x14ac:dyDescent="0.3">
      <c r="A26" s="119" t="s">
        <v>194</v>
      </c>
      <c r="B26" s="120" t="s">
        <v>508</v>
      </c>
    </row>
    <row r="27" spans="1:2" ht="18" customHeight="1" thickBot="1" x14ac:dyDescent="0.3">
      <c r="A27" s="127" t="s">
        <v>195</v>
      </c>
      <c r="B27" s="235">
        <v>3.3653098369999999</v>
      </c>
    </row>
    <row r="28" spans="1:2" ht="16.5" thickBot="1" x14ac:dyDescent="0.3">
      <c r="A28" s="122" t="s">
        <v>196</v>
      </c>
      <c r="B28" s="122" t="s">
        <v>358</v>
      </c>
    </row>
    <row r="29" spans="1:2" ht="18.75" customHeight="1" thickBot="1" x14ac:dyDescent="0.3">
      <c r="A29" s="128" t="s">
        <v>197</v>
      </c>
      <c r="B29" s="122" t="s">
        <v>183</v>
      </c>
    </row>
    <row r="30" spans="1:2" ht="29.25" thickBot="1" x14ac:dyDescent="0.3">
      <c r="A30" s="128" t="s">
        <v>198</v>
      </c>
      <c r="B30" s="122" t="s">
        <v>183</v>
      </c>
    </row>
    <row r="31" spans="1:2" ht="16.5" thickBot="1" x14ac:dyDescent="0.3">
      <c r="A31" s="122" t="s">
        <v>199</v>
      </c>
      <c r="B31" s="122" t="s">
        <v>183</v>
      </c>
    </row>
    <row r="32" spans="1:2" ht="29.25" thickBot="1" x14ac:dyDescent="0.3">
      <c r="A32" s="128" t="s">
        <v>200</v>
      </c>
      <c r="B32" s="122" t="s">
        <v>183</v>
      </c>
    </row>
    <row r="33" spans="1:2" ht="16.5" thickBot="1" x14ac:dyDescent="0.3">
      <c r="A33" s="122" t="s">
        <v>201</v>
      </c>
      <c r="B33" s="122" t="s">
        <v>183</v>
      </c>
    </row>
    <row r="34" spans="1:2" ht="16.5" thickBot="1" x14ac:dyDescent="0.3">
      <c r="A34" s="122" t="s">
        <v>202</v>
      </c>
      <c r="B34" s="122" t="s">
        <v>183</v>
      </c>
    </row>
    <row r="35" spans="1:2" ht="16.5" thickBot="1" x14ac:dyDescent="0.3">
      <c r="A35" s="122" t="s">
        <v>203</v>
      </c>
      <c r="B35" s="122" t="s">
        <v>183</v>
      </c>
    </row>
    <row r="36" spans="1:2" ht="16.5" thickBot="1" x14ac:dyDescent="0.3">
      <c r="A36" s="122" t="s">
        <v>204</v>
      </c>
      <c r="B36" s="122" t="s">
        <v>183</v>
      </c>
    </row>
    <row r="37" spans="1:2" ht="29.25" thickBot="1" x14ac:dyDescent="0.3">
      <c r="A37" s="128" t="s">
        <v>205</v>
      </c>
      <c r="B37" s="122" t="s">
        <v>183</v>
      </c>
    </row>
    <row r="38" spans="1:2" ht="16.5" thickBot="1" x14ac:dyDescent="0.3">
      <c r="A38" s="122" t="s">
        <v>201</v>
      </c>
      <c r="B38" s="122" t="s">
        <v>183</v>
      </c>
    </row>
    <row r="39" spans="1:2" ht="16.5" thickBot="1" x14ac:dyDescent="0.3">
      <c r="A39" s="122" t="s">
        <v>202</v>
      </c>
      <c r="B39" s="122" t="s">
        <v>183</v>
      </c>
    </row>
    <row r="40" spans="1:2" ht="16.5" thickBot="1" x14ac:dyDescent="0.3">
      <c r="A40" s="122" t="s">
        <v>203</v>
      </c>
      <c r="B40" s="122" t="s">
        <v>183</v>
      </c>
    </row>
    <row r="41" spans="1:2" ht="16.5" thickBot="1" x14ac:dyDescent="0.3">
      <c r="A41" s="122" t="s">
        <v>204</v>
      </c>
      <c r="B41" s="122" t="s">
        <v>183</v>
      </c>
    </row>
    <row r="42" spans="1:2" ht="29.25" thickBot="1" x14ac:dyDescent="0.3">
      <c r="A42" s="128" t="s">
        <v>206</v>
      </c>
      <c r="B42" s="122" t="s">
        <v>183</v>
      </c>
    </row>
    <row r="43" spans="1:2" ht="16.5" thickBot="1" x14ac:dyDescent="0.3">
      <c r="A43" s="122" t="s">
        <v>201</v>
      </c>
      <c r="B43" s="122" t="s">
        <v>183</v>
      </c>
    </row>
    <row r="44" spans="1:2" ht="16.5" thickBot="1" x14ac:dyDescent="0.3">
      <c r="A44" s="122" t="s">
        <v>202</v>
      </c>
      <c r="B44" s="122" t="s">
        <v>183</v>
      </c>
    </row>
    <row r="45" spans="1:2" ht="16.5" thickBot="1" x14ac:dyDescent="0.3">
      <c r="A45" s="122" t="s">
        <v>203</v>
      </c>
      <c r="B45" s="122" t="s">
        <v>183</v>
      </c>
    </row>
    <row r="46" spans="1:2" ht="16.5" thickBot="1" x14ac:dyDescent="0.3">
      <c r="A46" s="122" t="s">
        <v>204</v>
      </c>
      <c r="B46" s="122" t="s">
        <v>183</v>
      </c>
    </row>
    <row r="47" spans="1:2" ht="29.25" thickBot="1" x14ac:dyDescent="0.3">
      <c r="A47" s="121" t="s">
        <v>207</v>
      </c>
      <c r="B47" s="122" t="s">
        <v>183</v>
      </c>
    </row>
    <row r="48" spans="1:2" ht="16.5" thickBot="1" x14ac:dyDescent="0.3">
      <c r="A48" s="123" t="s">
        <v>199</v>
      </c>
      <c r="B48" s="122" t="s">
        <v>183</v>
      </c>
    </row>
    <row r="49" spans="1:2" ht="16.5" thickBot="1" x14ac:dyDescent="0.3">
      <c r="A49" s="123" t="s">
        <v>208</v>
      </c>
      <c r="B49" s="122" t="s">
        <v>183</v>
      </c>
    </row>
    <row r="50" spans="1:2" ht="16.5" thickBot="1" x14ac:dyDescent="0.3">
      <c r="A50" s="123" t="s">
        <v>209</v>
      </c>
      <c r="B50" s="122" t="s">
        <v>183</v>
      </c>
    </row>
    <row r="51" spans="1:2" ht="16.5" thickBot="1" x14ac:dyDescent="0.3">
      <c r="A51" s="123" t="s">
        <v>210</v>
      </c>
      <c r="B51" s="122" t="s">
        <v>183</v>
      </c>
    </row>
    <row r="52" spans="1:2" ht="16.5" thickBot="1" x14ac:dyDescent="0.3">
      <c r="A52" s="118" t="s">
        <v>211</v>
      </c>
      <c r="B52" s="122" t="s">
        <v>183</v>
      </c>
    </row>
    <row r="53" spans="1:2" ht="16.5" thickBot="1" x14ac:dyDescent="0.3">
      <c r="A53" s="118" t="s">
        <v>212</v>
      </c>
      <c r="B53" s="122" t="s">
        <v>183</v>
      </c>
    </row>
    <row r="54" spans="1:2" ht="16.5" thickBot="1" x14ac:dyDescent="0.3">
      <c r="A54" s="118" t="s">
        <v>213</v>
      </c>
      <c r="B54" s="122" t="s">
        <v>183</v>
      </c>
    </row>
    <row r="55" spans="1:2" ht="16.5" thickBot="1" x14ac:dyDescent="0.3">
      <c r="A55" s="119" t="s">
        <v>214</v>
      </c>
      <c r="B55" s="122" t="s">
        <v>183</v>
      </c>
    </row>
    <row r="56" spans="1:2" ht="15.75" customHeight="1" x14ac:dyDescent="0.25">
      <c r="A56" s="121" t="s">
        <v>215</v>
      </c>
      <c r="B56" s="348" t="s">
        <v>384</v>
      </c>
    </row>
    <row r="57" spans="1:2" x14ac:dyDescent="0.25">
      <c r="A57" s="125" t="s">
        <v>216</v>
      </c>
      <c r="B57" s="349"/>
    </row>
    <row r="58" spans="1:2" x14ac:dyDescent="0.25">
      <c r="A58" s="125" t="s">
        <v>217</v>
      </c>
      <c r="B58" s="349"/>
    </row>
    <row r="59" spans="1:2" x14ac:dyDescent="0.25">
      <c r="A59" s="125" t="s">
        <v>218</v>
      </c>
      <c r="B59" s="349"/>
    </row>
    <row r="60" spans="1:2" x14ac:dyDescent="0.25">
      <c r="A60" s="125" t="s">
        <v>219</v>
      </c>
      <c r="B60" s="349"/>
    </row>
    <row r="61" spans="1:2" ht="16.5" thickBot="1" x14ac:dyDescent="0.3">
      <c r="A61" s="126" t="s">
        <v>220</v>
      </c>
      <c r="B61" s="350"/>
    </row>
    <row r="62" spans="1:2" ht="30.75" thickBot="1" x14ac:dyDescent="0.3">
      <c r="A62" s="123" t="s">
        <v>221</v>
      </c>
      <c r="B62" s="124" t="s">
        <v>183</v>
      </c>
    </row>
    <row r="63" spans="1:2" ht="29.25" thickBot="1" x14ac:dyDescent="0.3">
      <c r="A63" s="118" t="s">
        <v>222</v>
      </c>
      <c r="B63" s="124" t="s">
        <v>183</v>
      </c>
    </row>
    <row r="64" spans="1:2" ht="16.5" thickBot="1" x14ac:dyDescent="0.3">
      <c r="A64" s="123" t="s">
        <v>199</v>
      </c>
      <c r="B64" s="124">
        <v>10</v>
      </c>
    </row>
    <row r="65" spans="1:2" ht="16.5" thickBot="1" x14ac:dyDescent="0.3">
      <c r="A65" s="123" t="s">
        <v>223</v>
      </c>
      <c r="B65" s="124">
        <v>5</v>
      </c>
    </row>
    <row r="66" spans="1:2" ht="16.5" thickBot="1" x14ac:dyDescent="0.3">
      <c r="A66" s="123" t="s">
        <v>224</v>
      </c>
      <c r="B66" s="124">
        <v>5</v>
      </c>
    </row>
    <row r="67" spans="1:2" ht="16.5" thickBot="1" x14ac:dyDescent="0.3">
      <c r="A67" s="131" t="s">
        <v>225</v>
      </c>
      <c r="B67" s="198" t="s">
        <v>385</v>
      </c>
    </row>
    <row r="68" spans="1:2" ht="16.5" thickBot="1" x14ac:dyDescent="0.3">
      <c r="A68" s="118" t="s">
        <v>226</v>
      </c>
      <c r="B68" s="129"/>
    </row>
    <row r="69" spans="1:2" ht="16.5" thickBot="1" x14ac:dyDescent="0.3">
      <c r="A69" s="125" t="s">
        <v>227</v>
      </c>
      <c r="B69" s="132"/>
    </row>
    <row r="70" spans="1:2" ht="16.5" thickBot="1" x14ac:dyDescent="0.3">
      <c r="A70" s="125" t="s">
        <v>228</v>
      </c>
      <c r="B70" s="132"/>
    </row>
    <row r="71" spans="1:2" ht="16.5" thickBot="1" x14ac:dyDescent="0.3">
      <c r="A71" s="125" t="s">
        <v>229</v>
      </c>
      <c r="B71" s="132"/>
    </row>
    <row r="72" spans="1:2" ht="29.25" thickBot="1" x14ac:dyDescent="0.3">
      <c r="A72" s="133" t="s">
        <v>230</v>
      </c>
      <c r="B72" s="130" t="s">
        <v>386</v>
      </c>
    </row>
    <row r="73" spans="1:2" ht="28.5" x14ac:dyDescent="0.25">
      <c r="A73" s="121" t="s">
        <v>231</v>
      </c>
      <c r="B73" s="348"/>
    </row>
    <row r="74" spans="1:2" x14ac:dyDescent="0.25">
      <c r="A74" s="125" t="s">
        <v>232</v>
      </c>
      <c r="B74" s="349"/>
    </row>
    <row r="75" spans="1:2" x14ac:dyDescent="0.25">
      <c r="A75" s="125" t="s">
        <v>233</v>
      </c>
      <c r="B75" s="349"/>
    </row>
    <row r="76" spans="1:2" x14ac:dyDescent="0.25">
      <c r="A76" s="125" t="s">
        <v>234</v>
      </c>
      <c r="B76" s="349"/>
    </row>
    <row r="77" spans="1:2" x14ac:dyDescent="0.25">
      <c r="A77" s="125" t="s">
        <v>235</v>
      </c>
      <c r="B77" s="349"/>
    </row>
    <row r="78" spans="1:2" ht="16.5" thickBot="1" x14ac:dyDescent="0.3">
      <c r="A78" s="134" t="s">
        <v>236</v>
      </c>
      <c r="B78" s="350"/>
    </row>
    <row r="81" spans="1:2" x14ac:dyDescent="0.25">
      <c r="A81" s="135"/>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workbookViewId="0">
      <selection activeCell="D21" sqref="D21"/>
    </sheetView>
  </sheetViews>
  <sheetFormatPr defaultRowHeight="15" x14ac:dyDescent="0.25"/>
  <cols>
    <col min="1" max="1" width="62.140625" customWidth="1"/>
    <col min="2" max="2" width="60.42578125" customWidth="1"/>
  </cols>
  <sheetData>
    <row r="1" spans="1:2" ht="18.75" x14ac:dyDescent="0.3">
      <c r="A1" s="346" t="s">
        <v>356</v>
      </c>
      <c r="B1" s="346"/>
    </row>
    <row r="2" spans="1:2" ht="18.75" x14ac:dyDescent="0.3">
      <c r="A2" s="172"/>
      <c r="B2" s="172"/>
    </row>
    <row r="3" spans="1:2" ht="18.75" x14ac:dyDescent="0.25">
      <c r="A3" s="243" t="s">
        <v>5</v>
      </c>
      <c r="B3" s="243"/>
    </row>
    <row r="4" spans="1:2" ht="18.75" x14ac:dyDescent="0.25">
      <c r="A4" s="143"/>
      <c r="B4" s="143"/>
    </row>
    <row r="5" spans="1:2" x14ac:dyDescent="0.25">
      <c r="A5" s="354" t="s">
        <v>355</v>
      </c>
      <c r="B5" s="354"/>
    </row>
    <row r="6" spans="1:2" ht="15.75" x14ac:dyDescent="0.25">
      <c r="A6" s="240" t="s">
        <v>4</v>
      </c>
      <c r="B6" s="240"/>
    </row>
    <row r="7" spans="1:2" ht="18.75" x14ac:dyDescent="0.25">
      <c r="A7" s="143"/>
      <c r="B7" s="143"/>
    </row>
    <row r="8" spans="1:2" ht="15.75" x14ac:dyDescent="0.25">
      <c r="A8" s="244" t="str">
        <f>'1. паспорт местоположение'!A12:C12</f>
        <v>F_prj_109104_47376</v>
      </c>
      <c r="B8" s="244"/>
    </row>
    <row r="9" spans="1:2" x14ac:dyDescent="0.25">
      <c r="A9" s="347" t="s">
        <v>3</v>
      </c>
      <c r="B9" s="347"/>
    </row>
    <row r="10" spans="1:2" ht="18.75" x14ac:dyDescent="0.25">
      <c r="A10" s="10"/>
      <c r="B10" s="10"/>
    </row>
    <row r="11" spans="1:2" ht="30.75" customHeight="1" x14ac:dyDescent="0.25">
      <c r="A11" s="353" t="str">
        <f>'1. паспорт местоположение'!A15:C15</f>
        <v>Реконструкция ПС 110/10 кВ Южная. Организация быстродействующих защит ВЛ 110 кВ «Зеленчукская ГЭС – Южная» (Л-42)</v>
      </c>
      <c r="B11" s="353"/>
    </row>
    <row r="12" spans="1:2" x14ac:dyDescent="0.25">
      <c r="A12" s="347" t="s">
        <v>2</v>
      </c>
      <c r="B12" s="347"/>
    </row>
    <row r="13" spans="1:2" ht="15.75" x14ac:dyDescent="0.25">
      <c r="A13" s="111"/>
      <c r="B13" s="113"/>
    </row>
    <row r="14" spans="1:2" x14ac:dyDescent="0.25">
      <c r="A14" s="351" t="s">
        <v>359</v>
      </c>
      <c r="B14" s="352"/>
    </row>
    <row r="15" spans="1:2" ht="15.75" x14ac:dyDescent="0.25">
      <c r="A15" s="111"/>
      <c r="B15" s="40"/>
    </row>
    <row r="16" spans="1:2" x14ac:dyDescent="0.25">
      <c r="A16" s="111"/>
      <c r="B16" s="114"/>
    </row>
    <row r="17" spans="1:2" ht="72" x14ac:dyDescent="0.25">
      <c r="A17" s="173" t="s">
        <v>360</v>
      </c>
      <c r="B17" s="174" t="s">
        <v>398</v>
      </c>
    </row>
    <row r="18" spans="1:2" ht="72" x14ac:dyDescent="0.25">
      <c r="A18" s="173" t="s">
        <v>361</v>
      </c>
      <c r="B18" s="175" t="s">
        <v>399</v>
      </c>
    </row>
    <row r="19" spans="1:2" ht="72" x14ac:dyDescent="0.25">
      <c r="A19" s="173" t="s">
        <v>362</v>
      </c>
      <c r="B19" s="175" t="s">
        <v>399</v>
      </c>
    </row>
    <row r="20" spans="1:2" ht="86.25" x14ac:dyDescent="0.25">
      <c r="A20" s="173" t="s">
        <v>363</v>
      </c>
      <c r="B20" s="175" t="s">
        <v>399</v>
      </c>
    </row>
    <row r="21" spans="1:2" ht="31.5" x14ac:dyDescent="0.25">
      <c r="A21" s="203" t="s">
        <v>396</v>
      </c>
      <c r="B21" s="204" t="s">
        <v>397</v>
      </c>
    </row>
    <row r="22" spans="1:2" x14ac:dyDescent="0.25">
      <c r="A22" s="196" t="s">
        <v>377</v>
      </c>
      <c r="B22" s="197"/>
    </row>
    <row r="23" spans="1:2" x14ac:dyDescent="0.25">
      <c r="A23" s="197" t="s">
        <v>378</v>
      </c>
      <c r="B23" s="197" t="s">
        <v>388</v>
      </c>
    </row>
    <row r="24" spans="1:2" x14ac:dyDescent="0.25">
      <c r="A24" s="197" t="s">
        <v>379</v>
      </c>
      <c r="B24" s="197" t="s">
        <v>387</v>
      </c>
    </row>
    <row r="25" spans="1:2" x14ac:dyDescent="0.25">
      <c r="A25" s="195"/>
      <c r="B25" s="195"/>
    </row>
    <row r="26" spans="1:2" x14ac:dyDescent="0.25">
      <c r="A26" s="195"/>
      <c r="B26" s="195"/>
    </row>
    <row r="27" spans="1:2" x14ac:dyDescent="0.25">
      <c r="A27" s="195"/>
      <c r="B27" s="195"/>
    </row>
    <row r="28" spans="1:2" x14ac:dyDescent="0.25">
      <c r="A28" s="195"/>
      <c r="B28" s="195"/>
    </row>
    <row r="29" spans="1:2" x14ac:dyDescent="0.25">
      <c r="A29" s="195"/>
      <c r="B29" s="195"/>
    </row>
    <row r="30" spans="1:2" x14ac:dyDescent="0.25">
      <c r="A30" s="195"/>
      <c r="B30" s="195"/>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6.2. Паспорт фин осв ввод</vt:lpstr>
      <vt:lpstr>6.1. Паспорт сетевой график</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2016-11-11T13:41:52Z</dcterms:modified>
</cp:coreProperties>
</file>